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derapurc" sheetId="2" r:id="rId1"/>
    <sheet name="jhijak" sheetId="3" r:id="rId2"/>
    <sheet name="maitha" sheetId="4" r:id="rId3"/>
    <sheet name="sandalpur" sheetId="5" r:id="rId4"/>
    <sheet name="rasulabad" sheetId="6" r:id="rId5"/>
    <sheet name="malasa" sheetId="7" r:id="rId6"/>
    <sheet name="rajpur" sheetId="8" r:id="rId7"/>
    <sheet name="amraudha" sheetId="9" r:id="rId8"/>
    <sheet name="akbarpur" sheetId="10" r:id="rId9"/>
    <sheet name="sharwankeda" sheetId="11" r:id="rId10"/>
  </sheets>
  <definedNames>
    <definedName name="_xlnm.Print_Area" localSheetId="8">akbarpur!$A$1:$H$88</definedName>
    <definedName name="_xlnm.Print_Area" localSheetId="7">amraudha!$A$1:$H$109</definedName>
    <definedName name="_xlnm.Print_Area" localSheetId="0">derapurc!$A$1:$H$59</definedName>
    <definedName name="_xlnm.Print_Area" localSheetId="1">jhijak!$A$1:$H$73</definedName>
    <definedName name="_xlnm.Print_Area" localSheetId="2">maitha!$A$1:$H$81</definedName>
    <definedName name="_xlnm.Print_Area" localSheetId="5">malasa!$A$1:$H$84</definedName>
    <definedName name="_xlnm.Print_Area" localSheetId="6">rajpur!$A$1:$H$83</definedName>
    <definedName name="_xlnm.Print_Area" localSheetId="4">rasulabad!$A$1:$H$119</definedName>
    <definedName name="_xlnm.Print_Area" localSheetId="3">sandalpur!$A$1:$H$74</definedName>
    <definedName name="_xlnm.Print_Area" localSheetId="9">sharwankeda!$A$1:$H$78</definedName>
  </definedNames>
  <calcPr calcId="124519"/>
</workbook>
</file>

<file path=xl/calcChain.xml><?xml version="1.0" encoding="utf-8"?>
<calcChain xmlns="http://schemas.openxmlformats.org/spreadsheetml/2006/main">
  <c r="G44" i="11"/>
  <c r="F59"/>
  <c r="F61"/>
  <c r="H109" i="6"/>
  <c r="H18"/>
  <c r="H24"/>
  <c r="H68"/>
  <c r="H14"/>
  <c r="H79"/>
  <c r="H80"/>
  <c r="H11"/>
  <c r="H33"/>
  <c r="H59"/>
  <c r="H49"/>
  <c r="H66"/>
  <c r="H85"/>
  <c r="H98"/>
  <c r="H12"/>
  <c r="H44"/>
  <c r="H86"/>
  <c r="H16"/>
  <c r="H65"/>
  <c r="H110"/>
  <c r="H94"/>
  <c r="H71"/>
  <c r="H57"/>
  <c r="H9"/>
  <c r="H58"/>
  <c r="H36"/>
  <c r="H37"/>
  <c r="H43"/>
  <c r="H97"/>
  <c r="H100"/>
  <c r="H27"/>
  <c r="H77"/>
  <c r="H113"/>
  <c r="H99"/>
  <c r="H29"/>
  <c r="H60"/>
  <c r="H92"/>
  <c r="H102"/>
  <c r="H82"/>
  <c r="H87"/>
  <c r="H38"/>
  <c r="H62"/>
  <c r="H67"/>
  <c r="H69"/>
  <c r="H105"/>
  <c r="H19"/>
  <c r="H88"/>
  <c r="H23"/>
  <c r="H91"/>
  <c r="H41"/>
  <c r="H108"/>
  <c r="H25"/>
  <c r="H34"/>
  <c r="H28"/>
  <c r="H53"/>
  <c r="H42"/>
  <c r="H64"/>
  <c r="H104"/>
  <c r="H26"/>
  <c r="H76"/>
  <c r="H112"/>
  <c r="H32"/>
  <c r="H70"/>
  <c r="H54"/>
  <c r="H55"/>
  <c r="H31"/>
  <c r="H63"/>
  <c r="H106"/>
  <c r="H10"/>
  <c r="H78"/>
  <c r="H48"/>
  <c r="H15"/>
  <c r="H74"/>
  <c r="H7"/>
  <c r="H81"/>
  <c r="H20"/>
  <c r="H107"/>
  <c r="H30"/>
  <c r="H17"/>
  <c r="H95"/>
  <c r="H101"/>
  <c r="H35"/>
  <c r="H75"/>
  <c r="H103"/>
  <c r="H47"/>
  <c r="H6"/>
  <c r="H73"/>
  <c r="H56"/>
  <c r="L114"/>
  <c r="L116" s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D6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5"/>
  <c r="D5" i="7"/>
  <c r="D6"/>
  <c r="D7"/>
  <c r="D8"/>
  <c r="D9"/>
  <c r="D10"/>
  <c r="D11"/>
  <c r="D12"/>
  <c r="D13"/>
  <c r="D14"/>
  <c r="D15"/>
  <c r="D16"/>
  <c r="D17"/>
  <c r="D18"/>
  <c r="D19"/>
  <c r="D20"/>
  <c r="D21"/>
  <c r="F21" s="1"/>
  <c r="D22"/>
  <c r="D23"/>
  <c r="D24"/>
  <c r="D25"/>
  <c r="F25" s="1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F52" s="1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4"/>
  <c r="G84" i="6" l="1"/>
  <c r="H84" s="1"/>
  <c r="G52"/>
  <c r="H52" s="1"/>
  <c r="G40"/>
  <c r="H40" s="1"/>
  <c r="G8"/>
  <c r="F8"/>
  <c r="G93"/>
  <c r="F93"/>
  <c r="G89"/>
  <c r="F89"/>
  <c r="G61"/>
  <c r="F61"/>
  <c r="G45"/>
  <c r="F45"/>
  <c r="G21"/>
  <c r="H21" s="1"/>
  <c r="G13"/>
  <c r="F13"/>
  <c r="G5"/>
  <c r="G90"/>
  <c r="F90"/>
  <c r="G50"/>
  <c r="F50"/>
  <c r="F46"/>
  <c r="H46" s="1"/>
  <c r="G46"/>
  <c r="G22"/>
  <c r="F22"/>
  <c r="F96"/>
  <c r="H96" s="1"/>
  <c r="G96"/>
  <c r="F72"/>
  <c r="G72"/>
  <c r="G111"/>
  <c r="F111"/>
  <c r="G83"/>
  <c r="F83"/>
  <c r="G51"/>
  <c r="F51"/>
  <c r="G39"/>
  <c r="F39"/>
  <c r="F74" i="7"/>
  <c r="G83" i="4"/>
  <c r="F83"/>
  <c r="G28"/>
  <c r="F36"/>
  <c r="G36"/>
  <c r="G52"/>
  <c r="G56"/>
  <c r="F76"/>
  <c r="G76"/>
  <c r="D6"/>
  <c r="D7"/>
  <c r="D8"/>
  <c r="D9"/>
  <c r="D10"/>
  <c r="D11"/>
  <c r="F11" s="1"/>
  <c r="D12"/>
  <c r="G12" s="1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G40" s="1"/>
  <c r="D41"/>
  <c r="D42"/>
  <c r="D43"/>
  <c r="D44"/>
  <c r="D45"/>
  <c r="D46"/>
  <c r="D47"/>
  <c r="D48"/>
  <c r="D49"/>
  <c r="D50"/>
  <c r="D51"/>
  <c r="D52"/>
  <c r="D53"/>
  <c r="D54"/>
  <c r="D55"/>
  <c r="G55" s="1"/>
  <c r="D56"/>
  <c r="D57"/>
  <c r="F57" s="1"/>
  <c r="D58"/>
  <c r="D59"/>
  <c r="D60"/>
  <c r="D61"/>
  <c r="G61" s="1"/>
  <c r="D62"/>
  <c r="D63"/>
  <c r="D64"/>
  <c r="D65"/>
  <c r="D66"/>
  <c r="D67"/>
  <c r="D68"/>
  <c r="D69"/>
  <c r="D70"/>
  <c r="D71"/>
  <c r="D72"/>
  <c r="D73"/>
  <c r="D74"/>
  <c r="G74" s="1"/>
  <c r="D75"/>
  <c r="D5"/>
  <c r="H13" i="6" l="1"/>
  <c r="H39"/>
  <c r="H83"/>
  <c r="H22"/>
  <c r="H50"/>
  <c r="H45"/>
  <c r="H89"/>
  <c r="F114"/>
  <c r="H8"/>
  <c r="H51"/>
  <c r="H111"/>
  <c r="H90"/>
  <c r="H61"/>
  <c r="H93"/>
  <c r="G114"/>
  <c r="H5"/>
  <c r="H72"/>
  <c r="G11" i="4"/>
  <c r="G57"/>
  <c r="G49"/>
  <c r="G54"/>
  <c r="G26"/>
  <c r="J79" i="8"/>
  <c r="K79"/>
  <c r="K80" s="1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4"/>
  <c r="H114" i="6" l="1"/>
  <c r="M78" i="9"/>
  <c r="M79"/>
  <c r="M80"/>
  <c r="M81"/>
  <c r="M105" s="1"/>
  <c r="M106" s="1"/>
  <c r="M85"/>
  <c r="M86"/>
  <c r="M87"/>
  <c r="M88"/>
  <c r="M89"/>
  <c r="M90"/>
  <c r="M91"/>
  <c r="M95"/>
  <c r="M96"/>
  <c r="M97"/>
  <c r="L105"/>
  <c r="L106" s="1"/>
  <c r="L8"/>
  <c r="L9"/>
  <c r="L10"/>
  <c r="L11"/>
  <c r="L12"/>
  <c r="L13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70"/>
  <c r="L71"/>
  <c r="L72"/>
  <c r="L73"/>
  <c r="L74"/>
  <c r="L75"/>
  <c r="L76"/>
  <c r="L77"/>
  <c r="L84"/>
  <c r="L85"/>
  <c r="L86"/>
  <c r="L87"/>
  <c r="L88"/>
  <c r="L89"/>
  <c r="L90"/>
  <c r="L95"/>
  <c r="L96"/>
  <c r="L97"/>
  <c r="L98"/>
  <c r="L100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4"/>
  <c r="G15" i="10" l="1"/>
  <c r="G37" i="3" l="1"/>
  <c r="H37" s="1"/>
  <c r="G29"/>
  <c r="H29" s="1"/>
  <c r="G48"/>
  <c r="G6"/>
  <c r="G57"/>
  <c r="G23"/>
  <c r="G45"/>
  <c r="G13"/>
  <c r="G14"/>
  <c r="G41"/>
  <c r="G15"/>
  <c r="G28"/>
  <c r="G53"/>
  <c r="G33"/>
  <c r="G7"/>
  <c r="G21"/>
  <c r="G32"/>
  <c r="G42"/>
  <c r="G46"/>
  <c r="H46" s="1"/>
  <c r="G8"/>
  <c r="H8" s="1"/>
  <c r="G36"/>
  <c r="K72"/>
  <c r="I71"/>
  <c r="K69"/>
  <c r="K68"/>
  <c r="J67"/>
  <c r="D60"/>
  <c r="H60" s="1"/>
  <c r="J66"/>
  <c r="D59"/>
  <c r="H59" s="1"/>
  <c r="J65"/>
  <c r="D58"/>
  <c r="H58" s="1"/>
  <c r="J64"/>
  <c r="D64"/>
  <c r="H64" s="1"/>
  <c r="J63"/>
  <c r="D54"/>
  <c r="H54" s="1"/>
  <c r="J62"/>
  <c r="D63"/>
  <c r="H63" s="1"/>
  <c r="J61"/>
  <c r="D30"/>
  <c r="H30" s="1"/>
  <c r="J60"/>
  <c r="D12"/>
  <c r="H12" s="1"/>
  <c r="J59"/>
  <c r="D10"/>
  <c r="H10" s="1"/>
  <c r="J58"/>
  <c r="D55"/>
  <c r="H55" s="1"/>
  <c r="J57"/>
  <c r="D62"/>
  <c r="H62" s="1"/>
  <c r="J56"/>
  <c r="D51"/>
  <c r="H51" s="1"/>
  <c r="J55"/>
  <c r="D65"/>
  <c r="H65" s="1"/>
  <c r="J54"/>
  <c r="D38"/>
  <c r="G38" s="1"/>
  <c r="H38" s="1"/>
  <c r="J53"/>
  <c r="D20"/>
  <c r="G20" s="1"/>
  <c r="H20" s="1"/>
  <c r="J52"/>
  <c r="D22"/>
  <c r="G22" s="1"/>
  <c r="H22" s="1"/>
  <c r="J51"/>
  <c r="D4"/>
  <c r="G4" s="1"/>
  <c r="H4" s="1"/>
  <c r="J50"/>
  <c r="D61"/>
  <c r="G61" s="1"/>
  <c r="H61" s="1"/>
  <c r="J49"/>
  <c r="D56"/>
  <c r="G56" s="1"/>
  <c r="H56" s="1"/>
  <c r="J48"/>
  <c r="D26"/>
  <c r="G26" s="1"/>
  <c r="H26" s="1"/>
  <c r="J47"/>
  <c r="D5"/>
  <c r="G5" s="1"/>
  <c r="H5" s="1"/>
  <c r="J46"/>
  <c r="D19"/>
  <c r="G19" s="1"/>
  <c r="H19" s="1"/>
  <c r="J45"/>
  <c r="D31"/>
  <c r="G31" s="1"/>
  <c r="H31" s="1"/>
  <c r="J44"/>
  <c r="D49"/>
  <c r="G49" s="1"/>
  <c r="H49" s="1"/>
  <c r="J43"/>
  <c r="D11"/>
  <c r="G11" s="1"/>
  <c r="H11" s="1"/>
  <c r="J42"/>
  <c r="D67"/>
  <c r="G67" s="1"/>
  <c r="H67" s="1"/>
  <c r="J41"/>
  <c r="D35"/>
  <c r="H35" s="1"/>
  <c r="J40"/>
  <c r="D9"/>
  <c r="H9" s="1"/>
  <c r="J39"/>
  <c r="D44"/>
  <c r="G44" s="1"/>
  <c r="H44" s="1"/>
  <c r="J38"/>
  <c r="D17"/>
  <c r="G17" s="1"/>
  <c r="H17" s="1"/>
  <c r="J37"/>
  <c r="D50"/>
  <c r="H50" s="1"/>
  <c r="J36"/>
  <c r="D27"/>
  <c r="H27" s="1"/>
  <c r="J35"/>
  <c r="D52"/>
  <c r="G52" s="1"/>
  <c r="H52" s="1"/>
  <c r="J34"/>
  <c r="D40"/>
  <c r="H40" s="1"/>
  <c r="J33"/>
  <c r="D18"/>
  <c r="H18" s="1"/>
  <c r="J32"/>
  <c r="D34"/>
  <c r="G34" s="1"/>
  <c r="H34" s="1"/>
  <c r="J31"/>
  <c r="D16"/>
  <c r="H16" s="1"/>
  <c r="J30"/>
  <c r="D47"/>
  <c r="H47" s="1"/>
  <c r="J29"/>
  <c r="D43"/>
  <c r="H43" s="1"/>
  <c r="J28"/>
  <c r="D24"/>
  <c r="H24" s="1"/>
  <c r="J27"/>
  <c r="D25"/>
  <c r="H25" s="1"/>
  <c r="F39"/>
  <c r="F68" s="1"/>
  <c r="D39"/>
  <c r="J25"/>
  <c r="H48"/>
  <c r="D48"/>
  <c r="J24"/>
  <c r="D29"/>
  <c r="J23"/>
  <c r="D37"/>
  <c r="J22"/>
  <c r="H6"/>
  <c r="D6"/>
  <c r="J21"/>
  <c r="D8"/>
  <c r="J20"/>
  <c r="D46"/>
  <c r="J19"/>
  <c r="H42"/>
  <c r="D42"/>
  <c r="J18"/>
  <c r="H32"/>
  <c r="D32"/>
  <c r="J17"/>
  <c r="H21"/>
  <c r="D21"/>
  <c r="J16"/>
  <c r="H7"/>
  <c r="D7"/>
  <c r="J15"/>
  <c r="H33"/>
  <c r="D33"/>
  <c r="J14"/>
  <c r="H53"/>
  <c r="D53"/>
  <c r="J13"/>
  <c r="H28"/>
  <c r="D28"/>
  <c r="J12"/>
  <c r="H15"/>
  <c r="D15"/>
  <c r="J11"/>
  <c r="H41"/>
  <c r="D41"/>
  <c r="J10"/>
  <c r="H14"/>
  <c r="D14"/>
  <c r="J9"/>
  <c r="H13"/>
  <c r="D13"/>
  <c r="J8"/>
  <c r="H45"/>
  <c r="D45"/>
  <c r="J7"/>
  <c r="H23"/>
  <c r="D23"/>
  <c r="J6"/>
  <c r="H57"/>
  <c r="D57"/>
  <c r="J5"/>
  <c r="H36"/>
  <c r="D36"/>
  <c r="H66"/>
  <c r="C66"/>
  <c r="D66" s="1"/>
  <c r="K72" i="5"/>
  <c r="F70"/>
  <c r="F79" s="1"/>
  <c r="C70"/>
  <c r="H69"/>
  <c r="D69"/>
  <c r="K68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D49"/>
  <c r="G49" s="1"/>
  <c r="H49" s="1"/>
  <c r="H48"/>
  <c r="G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H34"/>
  <c r="D34"/>
  <c r="H33"/>
  <c r="D33"/>
  <c r="H32"/>
  <c r="D32"/>
  <c r="G31"/>
  <c r="H31" s="1"/>
  <c r="D31"/>
  <c r="H30"/>
  <c r="D30"/>
  <c r="H29"/>
  <c r="D29"/>
  <c r="H28"/>
  <c r="D28"/>
  <c r="H27"/>
  <c r="D27"/>
  <c r="H26"/>
  <c r="D26"/>
  <c r="H25"/>
  <c r="D25"/>
  <c r="H24"/>
  <c r="D24"/>
  <c r="H23"/>
  <c r="G23"/>
  <c r="D23"/>
  <c r="H22"/>
  <c r="D22"/>
  <c r="H21"/>
  <c r="D21"/>
  <c r="H20"/>
  <c r="D20"/>
  <c r="H19"/>
  <c r="D19"/>
  <c r="H18"/>
  <c r="D18"/>
  <c r="H17"/>
  <c r="D17"/>
  <c r="H16"/>
  <c r="D16"/>
  <c r="H15"/>
  <c r="D15"/>
  <c r="G14"/>
  <c r="H14" s="1"/>
  <c r="D14"/>
  <c r="H13"/>
  <c r="D13"/>
  <c r="H12"/>
  <c r="D12"/>
  <c r="H11"/>
  <c r="D11"/>
  <c r="H10"/>
  <c r="D10"/>
  <c r="H9"/>
  <c r="D9"/>
  <c r="H8"/>
  <c r="D8"/>
  <c r="H7"/>
  <c r="D7"/>
  <c r="H6"/>
  <c r="D6"/>
  <c r="H5"/>
  <c r="D5"/>
  <c r="H4"/>
  <c r="G4"/>
  <c r="D4"/>
  <c r="D70" s="1"/>
  <c r="K58" i="2"/>
  <c r="K57"/>
  <c r="K56"/>
  <c r="O55"/>
  <c r="P54"/>
  <c r="O54"/>
  <c r="N54" s="1"/>
  <c r="F54"/>
  <c r="L53"/>
  <c r="H53"/>
  <c r="D53"/>
  <c r="H52"/>
  <c r="D52"/>
  <c r="M51"/>
  <c r="H51"/>
  <c r="D51"/>
  <c r="H50"/>
  <c r="D50"/>
  <c r="H49"/>
  <c r="G49"/>
  <c r="F49"/>
  <c r="D49"/>
  <c r="H48"/>
  <c r="D48"/>
  <c r="H47"/>
  <c r="D47"/>
  <c r="H46"/>
  <c r="G46"/>
  <c r="D46"/>
  <c r="G45"/>
  <c r="H45" s="1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H34"/>
  <c r="D34"/>
  <c r="H33"/>
  <c r="D33"/>
  <c r="H32"/>
  <c r="D32"/>
  <c r="H31"/>
  <c r="G31"/>
  <c r="D31"/>
  <c r="H30"/>
  <c r="D30"/>
  <c r="H29"/>
  <c r="D29"/>
  <c r="H28"/>
  <c r="D28"/>
  <c r="H27"/>
  <c r="D27"/>
  <c r="H26"/>
  <c r="D26"/>
  <c r="H25"/>
  <c r="D25"/>
  <c r="G24"/>
  <c r="G54" s="1"/>
  <c r="D24"/>
  <c r="H23"/>
  <c r="D23"/>
  <c r="H22"/>
  <c r="D22"/>
  <c r="H21"/>
  <c r="D21"/>
  <c r="H20"/>
  <c r="D20"/>
  <c r="H19"/>
  <c r="D19"/>
  <c r="H18"/>
  <c r="D18"/>
  <c r="H17"/>
  <c r="D17"/>
  <c r="H16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K6"/>
  <c r="H6"/>
  <c r="D6"/>
  <c r="L5"/>
  <c r="K5"/>
  <c r="H5"/>
  <c r="D5"/>
  <c r="H4"/>
  <c r="D4"/>
  <c r="D54" s="1"/>
  <c r="C85" i="10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4"/>
  <c r="F19" i="11"/>
  <c r="F8"/>
  <c r="F16"/>
  <c r="F18"/>
  <c r="F20"/>
  <c r="G28"/>
  <c r="F36"/>
  <c r="G36"/>
  <c r="F42"/>
  <c r="F48"/>
  <c r="G52"/>
  <c r="F60"/>
  <c r="F62"/>
  <c r="G64"/>
  <c r="F72"/>
  <c r="D5"/>
  <c r="D6"/>
  <c r="G6" s="1"/>
  <c r="D7"/>
  <c r="G7" s="1"/>
  <c r="D8"/>
  <c r="D9"/>
  <c r="D10"/>
  <c r="F10" s="1"/>
  <c r="D11"/>
  <c r="G11" s="1"/>
  <c r="D12"/>
  <c r="D13"/>
  <c r="D14"/>
  <c r="G14" s="1"/>
  <c r="D15"/>
  <c r="G15" s="1"/>
  <c r="D16"/>
  <c r="G16" s="1"/>
  <c r="D17"/>
  <c r="D18"/>
  <c r="D19"/>
  <c r="D20"/>
  <c r="D21"/>
  <c r="D22"/>
  <c r="G22" s="1"/>
  <c r="D23"/>
  <c r="D24"/>
  <c r="F24" s="1"/>
  <c r="D25"/>
  <c r="D26"/>
  <c r="D27"/>
  <c r="D28"/>
  <c r="D29"/>
  <c r="G29" s="1"/>
  <c r="D30"/>
  <c r="D31"/>
  <c r="G31" s="1"/>
  <c r="D32"/>
  <c r="D33"/>
  <c r="D34"/>
  <c r="D35"/>
  <c r="D36"/>
  <c r="D37"/>
  <c r="G37" s="1"/>
  <c r="D38"/>
  <c r="G38" s="1"/>
  <c r="D39"/>
  <c r="G39" s="1"/>
  <c r="D40"/>
  <c r="F40" s="1"/>
  <c r="D41"/>
  <c r="D42"/>
  <c r="G42" s="1"/>
  <c r="D43"/>
  <c r="D44"/>
  <c r="D45"/>
  <c r="D46"/>
  <c r="F46" s="1"/>
  <c r="D47"/>
  <c r="D48"/>
  <c r="D49"/>
  <c r="F49" s="1"/>
  <c r="D50"/>
  <c r="D51"/>
  <c r="G51" s="1"/>
  <c r="D52"/>
  <c r="F52" s="1"/>
  <c r="D53"/>
  <c r="D54"/>
  <c r="D55"/>
  <c r="D56"/>
  <c r="D57"/>
  <c r="D58"/>
  <c r="D59"/>
  <c r="D60"/>
  <c r="G60" s="1"/>
  <c r="D61"/>
  <c r="D62"/>
  <c r="D63"/>
  <c r="G63" s="1"/>
  <c r="D64"/>
  <c r="D65"/>
  <c r="D66"/>
  <c r="D67"/>
  <c r="D68"/>
  <c r="D69"/>
  <c r="D70"/>
  <c r="D71"/>
  <c r="D72"/>
  <c r="G72" s="1"/>
  <c r="D73"/>
  <c r="D4"/>
  <c r="F4" s="1"/>
  <c r="D85" i="10" l="1"/>
  <c r="H84"/>
  <c r="H83"/>
  <c r="F53"/>
  <c r="D68" i="3"/>
  <c r="I76"/>
  <c r="J68"/>
  <c r="C68"/>
  <c r="J26"/>
  <c r="G68"/>
  <c r="J76" s="1"/>
  <c r="H39"/>
  <c r="H68" s="1"/>
  <c r="H70" i="5"/>
  <c r="G70"/>
  <c r="G79" s="1"/>
  <c r="H24" i="2"/>
  <c r="H54" s="1"/>
  <c r="F22" i="11"/>
  <c r="F6"/>
  <c r="F63"/>
  <c r="F53"/>
  <c r="F51"/>
  <c r="F47"/>
  <c r="F45"/>
  <c r="F43"/>
  <c r="F39"/>
  <c r="F37"/>
  <c r="F35"/>
  <c r="F31"/>
  <c r="F29"/>
  <c r="F27"/>
  <c r="F25"/>
  <c r="F23"/>
  <c r="F21"/>
  <c r="F17"/>
  <c r="F15"/>
  <c r="F13"/>
  <c r="F11"/>
  <c r="F9"/>
  <c r="F7"/>
  <c r="F5"/>
  <c r="G4"/>
  <c r="G85" i="10" l="1"/>
  <c r="F85"/>
  <c r="J69" i="3"/>
  <c r="C77" i="4"/>
  <c r="G77"/>
  <c r="F77" l="1"/>
  <c r="D77"/>
  <c r="K66" i="7" l="1"/>
  <c r="C114" i="6"/>
  <c r="D114"/>
  <c r="G80" i="7" l="1"/>
  <c r="F89" l="1"/>
  <c r="J7"/>
  <c r="J8"/>
  <c r="J11"/>
  <c r="J15"/>
  <c r="J20"/>
  <c r="J21"/>
  <c r="J23"/>
  <c r="J24"/>
  <c r="J25"/>
  <c r="J27"/>
  <c r="J33"/>
  <c r="J34"/>
  <c r="J36"/>
  <c r="J37"/>
  <c r="J40"/>
  <c r="J41"/>
  <c r="J42"/>
  <c r="J43"/>
  <c r="J44"/>
  <c r="J45"/>
  <c r="J46"/>
  <c r="J47"/>
  <c r="J50"/>
  <c r="J51"/>
  <c r="J52"/>
  <c r="J54"/>
  <c r="J56"/>
  <c r="J57"/>
  <c r="J58"/>
  <c r="J59"/>
  <c r="J60"/>
  <c r="J61"/>
  <c r="J62"/>
  <c r="J64"/>
  <c r="J65"/>
  <c r="J66"/>
  <c r="J67"/>
  <c r="J70"/>
  <c r="J71"/>
  <c r="J72"/>
  <c r="J73"/>
  <c r="J74"/>
  <c r="J75"/>
  <c r="J76"/>
  <c r="J77"/>
  <c r="J78"/>
  <c r="J79" l="1"/>
  <c r="J69"/>
  <c r="J68"/>
  <c r="J63"/>
  <c r="J55"/>
  <c r="J53"/>
  <c r="J49"/>
  <c r="J48"/>
  <c r="J39"/>
  <c r="J38"/>
  <c r="J35"/>
  <c r="J32"/>
  <c r="J31"/>
  <c r="J30"/>
  <c r="J29"/>
  <c r="J28"/>
  <c r="J26"/>
  <c r="J22"/>
  <c r="J19"/>
  <c r="J18"/>
  <c r="J17"/>
  <c r="J16"/>
  <c r="J14"/>
  <c r="J13"/>
  <c r="J12"/>
  <c r="J10"/>
  <c r="J9"/>
  <c r="J6"/>
  <c r="J5"/>
  <c r="J12" i="4"/>
  <c r="J13"/>
  <c r="J19"/>
  <c r="J27"/>
  <c r="J28"/>
  <c r="J29"/>
  <c r="J33"/>
  <c r="J36"/>
  <c r="J39"/>
  <c r="J41"/>
  <c r="J43"/>
  <c r="J44"/>
  <c r="J45"/>
  <c r="J46"/>
  <c r="J47"/>
  <c r="J48"/>
  <c r="J49"/>
  <c r="J50"/>
  <c r="J51"/>
  <c r="J52"/>
  <c r="J54"/>
  <c r="J55"/>
  <c r="J56"/>
  <c r="J57"/>
  <c r="J59"/>
  <c r="J61"/>
  <c r="J62"/>
  <c r="J63"/>
  <c r="J64"/>
  <c r="J65"/>
  <c r="J66"/>
  <c r="J67"/>
  <c r="J68"/>
  <c r="J69"/>
  <c r="J70"/>
  <c r="J71"/>
  <c r="J72"/>
  <c r="J73"/>
  <c r="J74"/>
  <c r="J75"/>
  <c r="J5"/>
  <c r="J60"/>
  <c r="J40"/>
  <c r="J38"/>
  <c r="J26"/>
  <c r="J32"/>
  <c r="J42"/>
  <c r="J23"/>
  <c r="J18"/>
  <c r="J31"/>
  <c r="J24"/>
  <c r="J20"/>
  <c r="J10"/>
  <c r="J11"/>
  <c r="J7"/>
  <c r="J6"/>
  <c r="J21"/>
  <c r="J84" i="10"/>
  <c r="J16" i="4" l="1"/>
  <c r="J22"/>
  <c r="J30"/>
  <c r="J9"/>
  <c r="J25"/>
  <c r="J15"/>
  <c r="J8"/>
  <c r="J37"/>
  <c r="J34"/>
  <c r="J53"/>
  <c r="J35"/>
  <c r="J17"/>
  <c r="J58"/>
  <c r="J14"/>
  <c r="G79" i="8"/>
  <c r="F79"/>
  <c r="F91" l="1"/>
  <c r="D91"/>
  <c r="H79" i="7"/>
  <c r="H78"/>
  <c r="H77"/>
  <c r="H76"/>
  <c r="H75"/>
  <c r="H74"/>
  <c r="H73"/>
  <c r="C80"/>
  <c r="D80"/>
  <c r="F80"/>
  <c r="H78" i="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C79"/>
  <c r="D79"/>
  <c r="C105" i="9"/>
  <c r="D105"/>
  <c r="F105"/>
  <c r="G105"/>
  <c r="G114" s="1"/>
  <c r="H104"/>
  <c r="H103"/>
  <c r="H102"/>
  <c r="H101"/>
  <c r="H100"/>
  <c r="H99"/>
  <c r="H98"/>
  <c r="H97"/>
  <c r="H96"/>
  <c r="H82" i="10"/>
  <c r="H81"/>
  <c r="H80"/>
  <c r="H79"/>
  <c r="H78"/>
  <c r="H77"/>
  <c r="H73" i="11"/>
  <c r="H72"/>
  <c r="H71"/>
  <c r="H70"/>
  <c r="H69"/>
  <c r="C74"/>
  <c r="D74"/>
  <c r="F74"/>
  <c r="G74"/>
  <c r="L78" i="10"/>
  <c r="H76" i="4"/>
  <c r="H75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74"/>
  <c r="H73"/>
  <c r="G88"/>
  <c r="H71"/>
  <c r="N77"/>
  <c r="F114" i="9" l="1"/>
  <c r="F84" i="11"/>
  <c r="G84"/>
  <c r="J91" i="10"/>
  <c r="I91"/>
  <c r="J76" i="4"/>
  <c r="J77" s="1"/>
  <c r="F88"/>
  <c r="J4" i="7"/>
  <c r="J80" s="1"/>
  <c r="D89"/>
  <c r="N81" i="4"/>
  <c r="H79" i="8"/>
  <c r="L84" i="10"/>
  <c r="M85"/>
  <c r="N79" i="4"/>
  <c r="H72"/>
  <c r="J97" i="9" l="1"/>
  <c r="L77" i="10"/>
  <c r="H51" i="11"/>
  <c r="H55"/>
  <c r="H68"/>
  <c r="H66"/>
  <c r="H65"/>
  <c r="H64"/>
  <c r="H63"/>
  <c r="H62"/>
  <c r="H61"/>
  <c r="H60"/>
  <c r="H59"/>
  <c r="H58"/>
  <c r="H57"/>
  <c r="H56"/>
  <c r="H54"/>
  <c r="H53"/>
  <c r="H52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76" i="10"/>
  <c r="H42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95" i="9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71" i="7"/>
  <c r="H70"/>
  <c r="H67"/>
  <c r="H66"/>
  <c r="H65"/>
  <c r="H62"/>
  <c r="H61"/>
  <c r="H60"/>
  <c r="H59"/>
  <c r="H57"/>
  <c r="H56"/>
  <c r="H53"/>
  <c r="H52"/>
  <c r="H50"/>
  <c r="H23"/>
  <c r="H11"/>
  <c r="H8"/>
  <c r="H85" i="10" l="1"/>
  <c r="H6" i="7"/>
  <c r="H10"/>
  <c r="H12"/>
  <c r="H14"/>
  <c r="H16"/>
  <c r="H18"/>
  <c r="H20"/>
  <c r="H22"/>
  <c r="H24"/>
  <c r="H26"/>
  <c r="H28"/>
  <c r="H30"/>
  <c r="H32"/>
  <c r="H34"/>
  <c r="H36"/>
  <c r="H38"/>
  <c r="H40"/>
  <c r="H42"/>
  <c r="H44"/>
  <c r="H46"/>
  <c r="H48"/>
  <c r="H58"/>
  <c r="H64"/>
  <c r="H68"/>
  <c r="H72"/>
  <c r="H5"/>
  <c r="H7"/>
  <c r="H9"/>
  <c r="H13"/>
  <c r="H15"/>
  <c r="H17"/>
  <c r="H19"/>
  <c r="H21"/>
  <c r="H25"/>
  <c r="H27"/>
  <c r="H29"/>
  <c r="H31"/>
  <c r="H33"/>
  <c r="H35"/>
  <c r="H37"/>
  <c r="H39"/>
  <c r="H41"/>
  <c r="H43"/>
  <c r="H45"/>
  <c r="H49"/>
  <c r="H51"/>
  <c r="H55"/>
  <c r="H63"/>
  <c r="H69"/>
  <c r="H5" i="4"/>
  <c r="H77" s="1"/>
  <c r="H67" i="11"/>
  <c r="H74" s="1"/>
  <c r="H4" i="9"/>
  <c r="H105" s="1"/>
  <c r="H4" i="7" l="1"/>
  <c r="H80" s="1"/>
</calcChain>
</file>

<file path=xl/sharedStrings.xml><?xml version="1.0" encoding="utf-8"?>
<sst xmlns="http://schemas.openxmlformats.org/spreadsheetml/2006/main" count="906" uniqueCount="801">
  <si>
    <t>txnh'kiqj</t>
  </si>
  <si>
    <t>lCnyiqj</t>
  </si>
  <si>
    <t>lyseiqj</t>
  </si>
  <si>
    <t>ekStiqj</t>
  </si>
  <si>
    <t>lfugkaiqj vfg0</t>
  </si>
  <si>
    <t>HkM+koy</t>
  </si>
  <si>
    <t>uUniqj</t>
  </si>
  <si>
    <t>[kYyk</t>
  </si>
  <si>
    <t>cfgjh mejh</t>
  </si>
  <si>
    <t>fMykSfy;k</t>
  </si>
  <si>
    <t>fotgjk</t>
  </si>
  <si>
    <t>jsjh</t>
  </si>
  <si>
    <t>batqvkjkeiqj</t>
  </si>
  <si>
    <t>uksukjh cqtqxZ</t>
  </si>
  <si>
    <t>ejguk</t>
  </si>
  <si>
    <t>folksgk</t>
  </si>
  <si>
    <t>Hkqifr;kiqj</t>
  </si>
  <si>
    <t>egksbZ</t>
  </si>
  <si>
    <t>[ktqjkZ</t>
  </si>
  <si>
    <t>nLreiqj</t>
  </si>
  <si>
    <t>mejh cqtqxZ</t>
  </si>
  <si>
    <t>eqM+jk'kkgh</t>
  </si>
  <si>
    <t>gkjkeÅ</t>
  </si>
  <si>
    <t>myjkiqj</t>
  </si>
  <si>
    <t>vdk:</t>
  </si>
  <si>
    <t>dekyiqj</t>
  </si>
  <si>
    <t>jk;iqj</t>
  </si>
  <si>
    <t>[kkuiqj pSu</t>
  </si>
  <si>
    <t>flBejk</t>
  </si>
  <si>
    <t>;ksx</t>
  </si>
  <si>
    <t xml:space="preserve">¼feM&amp;Ms&amp;ehy ;kstukUrxZr [kk|kUu mBku dh lwph½ </t>
  </si>
  <si>
    <t xml:space="preserve">fodkl [k.M &amp; Msjkiqj </t>
  </si>
  <si>
    <t>dzzze</t>
  </si>
  <si>
    <t xml:space="preserve">m0izk0fo|ky; dk uke </t>
  </si>
  <si>
    <t>Nk=ks dh la[;k</t>
  </si>
  <si>
    <t xml:space="preserve">ykHkkFkhZ Nk= </t>
  </si>
  <si>
    <t>[kk|kUu vkoaVu dq0
xsgw¡              pkoy</t>
  </si>
  <si>
    <t>Msjkiqj</t>
  </si>
  <si>
    <t>dU;k Msjkiqj</t>
  </si>
  <si>
    <t>dU;k uUFkw</t>
  </si>
  <si>
    <t>dU;k dq&lt;+koy</t>
  </si>
  <si>
    <t>f[kjoka¡</t>
  </si>
  <si>
    <t>cykbZ cqtqxZ</t>
  </si>
  <si>
    <t>eobZ eqDrk</t>
  </si>
  <si>
    <t>e&gt;xoka¡</t>
  </si>
  <si>
    <t>ijkSa[k</t>
  </si>
  <si>
    <t>QRrsiqj</t>
  </si>
  <si>
    <t>dikjh [kqnZ</t>
  </si>
  <si>
    <t>bdjke iqj</t>
  </si>
  <si>
    <t>xasnkeÅ</t>
  </si>
  <si>
    <t>vfEc;kiqj</t>
  </si>
  <si>
    <t>ljxkao cqtqxZ</t>
  </si>
  <si>
    <t>x&lt;+sok vfg0</t>
  </si>
  <si>
    <t>flgq¡Bk</t>
  </si>
  <si>
    <t>f'kojruyky tw0gk0 bUnq:[k</t>
  </si>
  <si>
    <t>fodkl [k.M &amp; &gt;ha&gt;d</t>
  </si>
  <si>
    <t xml:space="preserve">fo|ky; dk uke </t>
  </si>
  <si>
    <t>ftyk csfld f'k{kk vf/kdkjh</t>
  </si>
  <si>
    <t>dkuiqj nsgkrA</t>
  </si>
  <si>
    <t xml:space="preserve">fodkl [k.M &amp; eSFkk </t>
  </si>
  <si>
    <t>m0izk0fo0 xgykSa</t>
  </si>
  <si>
    <t xml:space="preserve">]] ]] dU;k xgykSa </t>
  </si>
  <si>
    <t xml:space="preserve">]] ]] xgykSa tchZ </t>
  </si>
  <si>
    <t xml:space="preserve">]] ]] ohjiqj udfl;k </t>
  </si>
  <si>
    <t xml:space="preserve">]] ]] tqxjktiqj f'koyh </t>
  </si>
  <si>
    <t>]] ]] HkWojiqj</t>
  </si>
  <si>
    <t>]] ]] gfjfd'kuiqj</t>
  </si>
  <si>
    <t>]] ]] izrkiiqj [kkl</t>
  </si>
  <si>
    <t xml:space="preserve">]] ]] pEiriqj </t>
  </si>
  <si>
    <t>]]  ]]ukScLrk</t>
  </si>
  <si>
    <t xml:space="preserve">]] ]] VksMjiqj </t>
  </si>
  <si>
    <t xml:space="preserve">]] ]] usgqVk </t>
  </si>
  <si>
    <t xml:space="preserve">]] ]] nqUniqj cjkj </t>
  </si>
  <si>
    <t>]] ]] ,sa/kh</t>
  </si>
  <si>
    <t xml:space="preserve">]] ]] cSjh nfj;ko </t>
  </si>
  <si>
    <t xml:space="preserve">]] ]] vuwiiqj vlbZ </t>
  </si>
  <si>
    <t xml:space="preserve">]] ]] lwjtiqj </t>
  </si>
  <si>
    <t>]] ]] lqtkuiqj</t>
  </si>
  <si>
    <t xml:space="preserve">]] ]] dU;k eSFkk </t>
  </si>
  <si>
    <t xml:space="preserve">]] ]] gfFkdk </t>
  </si>
  <si>
    <t>]] ]] rkrem</t>
  </si>
  <si>
    <t xml:space="preserve">]] ]] vjlniqj </t>
  </si>
  <si>
    <t>]] ]] vkSxh</t>
  </si>
  <si>
    <t>]] ]] jSikyiqj</t>
  </si>
  <si>
    <t>]] ]] HkxoUriqj</t>
  </si>
  <si>
    <t>]] ]] Hkqtiqjk</t>
  </si>
  <si>
    <t>]] ]] fiVjkiqj</t>
  </si>
  <si>
    <t xml:space="preserve">]] ]] csgVk </t>
  </si>
  <si>
    <t>]] ]] ljS;k ykyiqj</t>
  </si>
  <si>
    <t xml:space="preserve">]] ]] ukSxkWo </t>
  </si>
  <si>
    <t>]] ]] vfy;kiqj</t>
  </si>
  <si>
    <t>]] ]] cyqokiqj</t>
  </si>
  <si>
    <t xml:space="preserve">]] ]] fodzeiqj </t>
  </si>
  <si>
    <t xml:space="preserve">]] ]] dSjkuh </t>
  </si>
  <si>
    <t xml:space="preserve">]] ]] enkjiqjxkthmn~nhu </t>
  </si>
  <si>
    <t xml:space="preserve">]] ]] jkeiqj f'koyh </t>
  </si>
  <si>
    <t xml:space="preserve">]] ]] ljS;kW </t>
  </si>
  <si>
    <t xml:space="preserve">]] ]] T;ksrh </t>
  </si>
  <si>
    <t>]] ]] dsljhusoknk</t>
  </si>
  <si>
    <t xml:space="preserve">]] ]] tSriqj f'koyh </t>
  </si>
  <si>
    <t>]] ]] u;kiqjok</t>
  </si>
  <si>
    <t xml:space="preserve">]] ]] xtkusoknk </t>
  </si>
  <si>
    <t xml:space="preserve">]] ]] flagiqj f'koyh </t>
  </si>
  <si>
    <t xml:space="preserve">]] ]] eoS;k </t>
  </si>
  <si>
    <t xml:space="preserve">]] ]] dU;k Hkksyk usoknk </t>
  </si>
  <si>
    <t>]] ]] djkse</t>
  </si>
  <si>
    <t>]] ]] jkoriqj cEiriqj</t>
  </si>
  <si>
    <t>]] ]] vkSukgkW</t>
  </si>
  <si>
    <t>]] ]] cdliqjok</t>
  </si>
  <si>
    <t xml:space="preserve">m0izk0fo0 ckyd f'koyh </t>
  </si>
  <si>
    <t xml:space="preserve">m0izk0fo0 ckfydk f'koyh </t>
  </si>
  <si>
    <t xml:space="preserve">m0iz0fo0 v'kksd fo|k efUnj </t>
  </si>
  <si>
    <t xml:space="preserve">m0iz0fo0 jksgu flag eSFkk </t>
  </si>
  <si>
    <t>]] ]] diwjiqj</t>
  </si>
  <si>
    <t>jlwykckn ikVZ</t>
  </si>
  <si>
    <t>]] ]] dk'khiqj</t>
  </si>
  <si>
    <t>]] ]] cStqiqjok</t>
  </si>
  <si>
    <t>]] ]] cUukiqj</t>
  </si>
  <si>
    <t xml:space="preserve">]] ]] jk;iqj </t>
  </si>
  <si>
    <t xml:space="preserve">]] ]] usoknk ckjk </t>
  </si>
  <si>
    <t>]] ]] vkSjaxkckn</t>
  </si>
  <si>
    <t xml:space="preserve">]] ] dMjh </t>
  </si>
  <si>
    <t>]] ]] ejgerkckn</t>
  </si>
  <si>
    <t xml:space="preserve">m0izk0fo0 yegjk </t>
  </si>
  <si>
    <t xml:space="preserve">]] ]] dkjh dyokjh </t>
  </si>
  <si>
    <t xml:space="preserve">fodkl [k.M &amp; lUnyiqj </t>
  </si>
  <si>
    <t xml:space="preserve">lUnyiqj </t>
  </si>
  <si>
    <t xml:space="preserve">fglkWok </t>
  </si>
  <si>
    <t xml:space="preserve">txUUkkFkiqj </t>
  </si>
  <si>
    <t>eqgEeniqj lqYrkuiqj</t>
  </si>
  <si>
    <t>Qjhniqqj fuVjkZ</t>
  </si>
  <si>
    <t>eqdfcyiqj</t>
  </si>
  <si>
    <t>xf&lt;;k</t>
  </si>
  <si>
    <t>tfjgk</t>
  </si>
  <si>
    <t>vUrkiqj</t>
  </si>
  <si>
    <t>jkeiqj</t>
  </si>
  <si>
    <t>vxoklh</t>
  </si>
  <si>
    <t>gFkwek</t>
  </si>
  <si>
    <t>fQjkstkiqj</t>
  </si>
  <si>
    <t>[kkykxkWo</t>
  </si>
  <si>
    <t>vekSyh dqfeZ;ku</t>
  </si>
  <si>
    <t>dysukiqj</t>
  </si>
  <si>
    <t>dksjkSok</t>
  </si>
  <si>
    <t>HkMiqjk</t>
  </si>
  <si>
    <t>HkUnseÅ</t>
  </si>
  <si>
    <t>cgsjk</t>
  </si>
  <si>
    <t>gjiqjk</t>
  </si>
  <si>
    <t>jjkS[k</t>
  </si>
  <si>
    <t>ykSok</t>
  </si>
  <si>
    <t>tkSjok</t>
  </si>
  <si>
    <t>[kkuiqj 1</t>
  </si>
  <si>
    <t>[kkuiqj 2</t>
  </si>
  <si>
    <t>fMyoy</t>
  </si>
  <si>
    <t>lqjklh</t>
  </si>
  <si>
    <t>HkVsfyuiqokZ</t>
  </si>
  <si>
    <t>lrkSjk</t>
  </si>
  <si>
    <t>mMuokWiqj</t>
  </si>
  <si>
    <t>xtjktxat</t>
  </si>
  <si>
    <t>xfgykiqj</t>
  </si>
  <si>
    <t>iYgukiqj</t>
  </si>
  <si>
    <t>eqjkniqj</t>
  </si>
  <si>
    <t>vduk</t>
  </si>
  <si>
    <t>ddykiqj</t>
  </si>
  <si>
    <t>ftxuk</t>
  </si>
  <si>
    <t>tSrkiqj</t>
  </si>
  <si>
    <t>cgcyiqj</t>
  </si>
  <si>
    <t>gokliqj</t>
  </si>
  <si>
    <t>/kjeiqj</t>
  </si>
  <si>
    <t>ykMiqj fNouk</t>
  </si>
  <si>
    <t>lanuk</t>
  </si>
  <si>
    <t>tlkiqj</t>
  </si>
  <si>
    <t>usiykiqj</t>
  </si>
  <si>
    <t>vloh</t>
  </si>
  <si>
    <t>Mcjkiqj</t>
  </si>
  <si>
    <t>vpjkSyh</t>
  </si>
  <si>
    <t xml:space="preserve">dlksyj </t>
  </si>
  <si>
    <t>mn;iqj</t>
  </si>
  <si>
    <t>rsjk</t>
  </si>
  <si>
    <t>rqrqokiqj</t>
  </si>
  <si>
    <t>chlyiqj</t>
  </si>
  <si>
    <t>xaxnkliqj</t>
  </si>
  <si>
    <t>fi.MkFkwZ 1</t>
  </si>
  <si>
    <t>fi.MkFkwZ 2</t>
  </si>
  <si>
    <t>lguhiqj [kkl</t>
  </si>
  <si>
    <t>cfy;kiqj</t>
  </si>
  <si>
    <t>pdgh</t>
  </si>
  <si>
    <t>tekSjk</t>
  </si>
  <si>
    <t xml:space="preserve">Qjhnkiqqj </t>
  </si>
  <si>
    <t>iVsy iw0ek0fo0 vekSyh dqfeZ;ku</t>
  </si>
  <si>
    <t>foosdkuUn tw0gk0Ldwy dlksyj</t>
  </si>
  <si>
    <t xml:space="preserve">     ¼feM&amp;Ms&amp;ehy ;kstukUrxZr [kk|kUu dh fo|ky;okj lwph½</t>
  </si>
  <si>
    <t>fodkl [k.M jlwykckn</t>
  </si>
  <si>
    <t>dze</t>
  </si>
  <si>
    <t>m0izk0fo0uke fo|ky;</t>
  </si>
  <si>
    <t>ukekafdr
Nk= 
la[;k</t>
  </si>
  <si>
    <t>ykHkkFkhZ Nk=</t>
  </si>
  <si>
    <t>jlwykckn</t>
  </si>
  <si>
    <t>dU;k jlwykckn</t>
  </si>
  <si>
    <t>dfj;koj</t>
  </si>
  <si>
    <t>fuHkw</t>
  </si>
  <si>
    <t>HkSlk;k</t>
  </si>
  <si>
    <t>ey[kkuiqj</t>
  </si>
  <si>
    <t>MwMkegqvk</t>
  </si>
  <si>
    <t>eVsjk</t>
  </si>
  <si>
    <t>n'kgjk lqtuiqj</t>
  </si>
  <si>
    <t>fcygk</t>
  </si>
  <si>
    <t>tksr</t>
  </si>
  <si>
    <t>MHkkjh</t>
  </si>
  <si>
    <t>eksrh iqjok</t>
  </si>
  <si>
    <t>jkuk bVkgk</t>
  </si>
  <si>
    <t>flgqvkHhkjk</t>
  </si>
  <si>
    <t>Hkouiqj</t>
  </si>
  <si>
    <t>ukj[kwqnZ</t>
  </si>
  <si>
    <t>ukj[kkl</t>
  </si>
  <si>
    <t>rktiqj</t>
  </si>
  <si>
    <t>rjlkSyh</t>
  </si>
  <si>
    <t>HkkjkeÅ</t>
  </si>
  <si>
    <t>vkyeiqj[ksMk</t>
  </si>
  <si>
    <t>egsjk</t>
  </si>
  <si>
    <t>lek;w</t>
  </si>
  <si>
    <t>defl;k</t>
  </si>
  <si>
    <t>lqUnjiqjxtsu</t>
  </si>
  <si>
    <t>eqygh</t>
  </si>
  <si>
    <t>xtsu[kkl</t>
  </si>
  <si>
    <t>n;k</t>
  </si>
  <si>
    <t>dsoysiqj</t>
  </si>
  <si>
    <t>firkuiqjok</t>
  </si>
  <si>
    <t>ngsyh</t>
  </si>
  <si>
    <t>igkMhiqwj</t>
  </si>
  <si>
    <t>dfBdkcq&gt;ok</t>
  </si>
  <si>
    <t>fllkgh</t>
  </si>
  <si>
    <t>xEHkhjk</t>
  </si>
  <si>
    <t>uoyiqj</t>
  </si>
  <si>
    <t>cUnjgk</t>
  </si>
  <si>
    <t>iwjuiqjok</t>
  </si>
  <si>
    <t>vtuiqj</t>
  </si>
  <si>
    <t>czkEg.k xkWo</t>
  </si>
  <si>
    <t>flBÅerkuk</t>
  </si>
  <si>
    <t>ekSteiqj</t>
  </si>
  <si>
    <t>ykyxko</t>
  </si>
  <si>
    <t>vlkyrxat</t>
  </si>
  <si>
    <t>ykykHkxr</t>
  </si>
  <si>
    <t>txEeuiqj/khj</t>
  </si>
  <si>
    <t>flejkeÅ</t>
  </si>
  <si>
    <t>eqjyhiqj</t>
  </si>
  <si>
    <t>HkkSjk</t>
  </si>
  <si>
    <t>vikSuk</t>
  </si>
  <si>
    <t>fuxksfg;k</t>
  </si>
  <si>
    <t>dfgtjh</t>
  </si>
  <si>
    <t>y+{e.kiqj</t>
  </si>
  <si>
    <t>dU;k dfgtajh</t>
  </si>
  <si>
    <t>/kUuh fuoknk</t>
  </si>
  <si>
    <t>eky dk iwqjok</t>
  </si>
  <si>
    <t>vfV;k jk;iqj</t>
  </si>
  <si>
    <t>dijkgV</t>
  </si>
  <si>
    <t>HkxoUriqj</t>
  </si>
  <si>
    <t>fe=lsu mljh</t>
  </si>
  <si>
    <t>dfgtjh [kqnZ</t>
  </si>
  <si>
    <t xml:space="preserve">fr'rh </t>
  </si>
  <si>
    <t>lwjtiqj</t>
  </si>
  <si>
    <t>eYgiqj</t>
  </si>
  <si>
    <t>ify;kckl[ksMk</t>
  </si>
  <si>
    <t>eqqjkZ</t>
  </si>
  <si>
    <t>/kjewiqj</t>
  </si>
  <si>
    <t>xksikyiqj rkyqdk</t>
  </si>
  <si>
    <t>fc:gu</t>
  </si>
  <si>
    <t>jlwyiqj</t>
  </si>
  <si>
    <t>vUr%</t>
  </si>
  <si>
    <t>xqnSyk</t>
  </si>
  <si>
    <t>dle&lt;k</t>
  </si>
  <si>
    <t>cfjxkS</t>
  </si>
  <si>
    <t>fuoknkvuh</t>
  </si>
  <si>
    <t>uSyk</t>
  </si>
  <si>
    <t>fr'kgkxksnkfj</t>
  </si>
  <si>
    <t>f[kfj;k</t>
  </si>
  <si>
    <t>ydksfV;k</t>
  </si>
  <si>
    <t>ukSgkukSxko</t>
  </si>
  <si>
    <t>leLriqj U;wjkt</t>
  </si>
  <si>
    <t>fldUnjiqj</t>
  </si>
  <si>
    <t>xnkbZiqj</t>
  </si>
  <si>
    <t>cjkZ BjkZ</t>
  </si>
  <si>
    <t>ckjkiqj</t>
  </si>
  <si>
    <t>vdksf&lt;;k</t>
  </si>
  <si>
    <t>Hkokuhiqj</t>
  </si>
  <si>
    <t>eukok jlwykckn</t>
  </si>
  <si>
    <t>bVSyh</t>
  </si>
  <si>
    <t>eÅ</t>
  </si>
  <si>
    <t>edjUniqj</t>
  </si>
  <si>
    <t>dqqlhZ</t>
  </si>
  <si>
    <t>dU;k dqlhZ</t>
  </si>
  <si>
    <t>dksgkok</t>
  </si>
  <si>
    <t>HkhVh dqlhZ</t>
  </si>
  <si>
    <t>vksfj;k</t>
  </si>
  <si>
    <t>vkSjaxiqj xgnsok</t>
  </si>
  <si>
    <t>vkj ih0 lkoZtfud</t>
  </si>
  <si>
    <t>,l0,l0 egsjk</t>
  </si>
  <si>
    <t>fodkl [k.M &amp; eyklk</t>
  </si>
  <si>
    <t>Nk= la0</t>
  </si>
  <si>
    <t>cjxokW</t>
  </si>
  <si>
    <t>cjkSj</t>
  </si>
  <si>
    <t>ds'kh</t>
  </si>
  <si>
    <t>fcgkjh</t>
  </si>
  <si>
    <t>gkthiqj</t>
  </si>
  <si>
    <t>MqfM;keÅ</t>
  </si>
  <si>
    <t>fuxksgh</t>
  </si>
  <si>
    <t>cEgukSrh</t>
  </si>
  <si>
    <t>fd'kksjiqj</t>
  </si>
  <si>
    <t>Nrsuh</t>
  </si>
  <si>
    <t>vlsok</t>
  </si>
  <si>
    <t>eqrSgjkiqj</t>
  </si>
  <si>
    <t>rrkjiqj</t>
  </si>
  <si>
    <t>usjkd`ikyiqj</t>
  </si>
  <si>
    <t>ipy[k</t>
  </si>
  <si>
    <t>?kkj</t>
  </si>
  <si>
    <t>cEgjkSyh</t>
  </si>
  <si>
    <t>iqyUnj</t>
  </si>
  <si>
    <t>HkjrkSyh</t>
  </si>
  <si>
    <t>lq[klkSjk</t>
  </si>
  <si>
    <t>fcn[kqjh</t>
  </si>
  <si>
    <t>ghjkiqj</t>
  </si>
  <si>
    <t>yojlh</t>
  </si>
  <si>
    <t>dNxkWo</t>
  </si>
  <si>
    <t>pkSdh</t>
  </si>
  <si>
    <t>xksikyiqj</t>
  </si>
  <si>
    <t>ljkSVk 1</t>
  </si>
  <si>
    <t>ljkSVk 3</t>
  </si>
  <si>
    <t>flgkjh</t>
  </si>
  <si>
    <t>eyklk</t>
  </si>
  <si>
    <t>ekoj</t>
  </si>
  <si>
    <t>HkTtkiqj</t>
  </si>
  <si>
    <t>tqusniqj</t>
  </si>
  <si>
    <t>eqM+sjk</t>
  </si>
  <si>
    <t>vjgfj;keÅ</t>
  </si>
  <si>
    <t>VqVqbZ[kku</t>
  </si>
  <si>
    <t>csMkeÅ</t>
  </si>
  <si>
    <t>cjokjlwyiqj</t>
  </si>
  <si>
    <t>luk;k[ksM+k</t>
  </si>
  <si>
    <t>rqdhZeÅ</t>
  </si>
  <si>
    <t>ysokeÅ</t>
  </si>
  <si>
    <t xml:space="preserve">fodkl [k.M &amp; jktiqj </t>
  </si>
  <si>
    <t>[kkstkjkeiqj</t>
  </si>
  <si>
    <t>csgebZ</t>
  </si>
  <si>
    <t>tSlyiqj</t>
  </si>
  <si>
    <t>fleVkeÅ</t>
  </si>
  <si>
    <t>jrkiqj</t>
  </si>
  <si>
    <t>bUnziqjk</t>
  </si>
  <si>
    <t>?kVkikjk</t>
  </si>
  <si>
    <t>cStkeÅ</t>
  </si>
  <si>
    <t>vjlqu ckaxj</t>
  </si>
  <si>
    <t>egs'kiqj</t>
  </si>
  <si>
    <t>foykliqj ckaxj</t>
  </si>
  <si>
    <t>Mqcdh</t>
  </si>
  <si>
    <t>n;kuriqj</t>
  </si>
  <si>
    <t>flYgkSyk cqtqxZ</t>
  </si>
  <si>
    <t>xkSgkuh ckaxj</t>
  </si>
  <si>
    <t>egVkSyh</t>
  </si>
  <si>
    <t>flgqjk</t>
  </si>
  <si>
    <t>xqckj</t>
  </si>
  <si>
    <t>fipkSjk</t>
  </si>
  <si>
    <t>neuiqj</t>
  </si>
  <si>
    <t>fiVkdiqj</t>
  </si>
  <si>
    <t>efn;kiqj</t>
  </si>
  <si>
    <t>vQlfj;k</t>
  </si>
  <si>
    <t>nsouiqj</t>
  </si>
  <si>
    <t>oSuk</t>
  </si>
  <si>
    <t>vYguhiqj</t>
  </si>
  <si>
    <t>uUnuk</t>
  </si>
  <si>
    <t>gfjgjiqj</t>
  </si>
  <si>
    <t>jl/kku</t>
  </si>
  <si>
    <t>enuiqj</t>
  </si>
  <si>
    <t>ekuiqj</t>
  </si>
  <si>
    <t>eqckjdiqj</t>
  </si>
  <si>
    <t>jksfguh</t>
  </si>
  <si>
    <t>egewniqj cqtqxZ</t>
  </si>
  <si>
    <t>ihreiqj</t>
  </si>
  <si>
    <t>Å/kkSiqj</t>
  </si>
  <si>
    <t>tfV;kiqj</t>
  </si>
  <si>
    <t>fuUgkSjk</t>
  </si>
  <si>
    <t>jktiqj izFke</t>
  </si>
  <si>
    <t>[kklcjk</t>
  </si>
  <si>
    <t>Msjk iSykoj</t>
  </si>
  <si>
    <t>flygjk</t>
  </si>
  <si>
    <t xml:space="preserve">fodkl [k.M &amp; vejkS/kk </t>
  </si>
  <si>
    <t>m0izk0fo0 ukSckniqj</t>
  </si>
  <si>
    <t>m0izk0fo0 V~;ksxk</t>
  </si>
  <si>
    <t>m0izk0fo0 eÅ[kkl</t>
  </si>
  <si>
    <t>m0izk0fo0 xkSjhjTtu</t>
  </si>
  <si>
    <t>m0izk0fo0 ikrssiqj</t>
  </si>
  <si>
    <t>lqHkk"k tq0gk0 fxj/kjiqj</t>
  </si>
  <si>
    <t>m0izk0fo0 ehjiqj</t>
  </si>
  <si>
    <t>m0izk0fo0 fl[kekiqj</t>
  </si>
  <si>
    <t>m0izk0fo0 vgjkSyh'ks[k</t>
  </si>
  <si>
    <t>m0izk0fo0 gjnqvk ,ek</t>
  </si>
  <si>
    <t>m0izk0fo0 jSxok</t>
  </si>
  <si>
    <t>m0izk0fo0 dqljtkiqj</t>
  </si>
  <si>
    <t>m0izk0fo0 ekWpk</t>
  </si>
  <si>
    <t>m0izk0fo0 ';kelqUnjiqj</t>
  </si>
  <si>
    <t>m0izk0fo0 lqtxoka</t>
  </si>
  <si>
    <t>m0izk0fo0 nsojkgV</t>
  </si>
  <si>
    <t>m0izk0fo0 tkjh</t>
  </si>
  <si>
    <t>m0izk0fo0 dyqokrkyk</t>
  </si>
  <si>
    <t>m0izk0fo0 xkugkW</t>
  </si>
  <si>
    <t>m0izk0fo0 cEgjkSyh ?kkV</t>
  </si>
  <si>
    <t>m0izk0fo0 vgjkSyh ?kkV</t>
  </si>
  <si>
    <t>m0izk0fo0 uxhuk</t>
  </si>
  <si>
    <t>m0izk0fo0 cjkSyh</t>
  </si>
  <si>
    <t>m0izk0fo0 dkUgk[ksM+k</t>
  </si>
  <si>
    <t>m0izk0fo0 y[kukiqj</t>
  </si>
  <si>
    <t>m0izk0fo0 lykjiqj</t>
  </si>
  <si>
    <t>m0izk0fo0 lsYgwiqj</t>
  </si>
  <si>
    <t>m0izk0fo0 tYykiqj</t>
  </si>
  <si>
    <t>m0izk0fo0 fiy[kuh</t>
  </si>
  <si>
    <t>m0izk0fo0 c&lt;+kSyh</t>
  </si>
  <si>
    <t>m0izk0fo0 vVok</t>
  </si>
  <si>
    <t>m0izk0fo0 pdpkyiqj</t>
  </si>
  <si>
    <t>m0izk0fo0 ijsgjkiqj</t>
  </si>
  <si>
    <t>m0izk0fo0 dFkjh</t>
  </si>
  <si>
    <t>m0izk0fo0 fnoSj</t>
  </si>
  <si>
    <t>m0izk0fo0 fnoSj dh eMS;k</t>
  </si>
  <si>
    <t>m0izk0fo0 Lo:iiqj</t>
  </si>
  <si>
    <t>m0izk0fo0 deyiqj</t>
  </si>
  <si>
    <t>m0izk0fo0 uohiqj</t>
  </si>
  <si>
    <t>m0izk0fo0 fd'kquiqj</t>
  </si>
  <si>
    <t>m0izk0fo0 [kjryk</t>
  </si>
  <si>
    <t>m0izk0fo0 [kjdk</t>
  </si>
  <si>
    <t>vkn'kZ tw0gk0 lV~Vh</t>
  </si>
  <si>
    <t>m0izkfo0 dfj;kiqj</t>
  </si>
  <si>
    <t>m0izk0fo0 pkSjk</t>
  </si>
  <si>
    <t>m0izk0fo0 mnbZiqj</t>
  </si>
  <si>
    <t>m0izk0fo0 chYgkiqj</t>
  </si>
  <si>
    <t>m0izk0fo0 gjpjudkiqjok</t>
  </si>
  <si>
    <t>m0izk0fo0 fMykSfy;kckaxj</t>
  </si>
  <si>
    <t>m0izk0fo0 fiijh</t>
  </si>
  <si>
    <t>m0izk0fo0 iqjSuh</t>
  </si>
  <si>
    <t>v'kksd fo0ih0tw0gk0 pSu dk iqjok</t>
  </si>
  <si>
    <t>m0izk0fo0 uxfl;k</t>
  </si>
  <si>
    <t>m0izk0fo0 jlwyiqj</t>
  </si>
  <si>
    <t>m0izk0fo0 nkSyriqj</t>
  </si>
  <si>
    <t>m0izk0fo0 xkSj</t>
  </si>
  <si>
    <t>m0izk0fo0 fojksgk</t>
  </si>
  <si>
    <t>m0izk0fo0 izseiqj</t>
  </si>
  <si>
    <t>m0izk0fo0 pkankiqj</t>
  </si>
  <si>
    <t>m0izk0fo0 gjkgjk</t>
  </si>
  <si>
    <t>m0izk0fo0 Hkksxuhiqj</t>
  </si>
  <si>
    <t>m0izk0fo0 egsjk</t>
  </si>
  <si>
    <t>m0izk0fo0 lqYrukiqj</t>
  </si>
  <si>
    <t>m0izk0fo0 xkSjh</t>
  </si>
  <si>
    <t>m0ikz0fo0 pij?kVk</t>
  </si>
  <si>
    <t>m0izk0fo0 iFkkj vk&lt;+u</t>
  </si>
  <si>
    <t>m0izk0fo0 eqlfj;k</t>
  </si>
  <si>
    <t>m0izk0fo0 vfefy;k</t>
  </si>
  <si>
    <t>loksZn; tw0gk0 ljka;</t>
  </si>
  <si>
    <t>m0izk0fo0 vfLr;k</t>
  </si>
  <si>
    <t>m0izk0fo0 'kkgtgkaiqj</t>
  </si>
  <si>
    <t>m0izk0fo0 tgkaxhjiqj</t>
  </si>
  <si>
    <t>m0izk0fo0 f&lt;dph</t>
  </si>
  <si>
    <t>m0izk0fo0 cgsjhdyk</t>
  </si>
  <si>
    <t>m0izk0fo0 #jxkao</t>
  </si>
  <si>
    <t>m0izk0fo0 egdkiqj</t>
  </si>
  <si>
    <t>m0izk0fo0 fo&gt;kSuk</t>
  </si>
  <si>
    <t>m0izk0fo0 lqfu;kiqj</t>
  </si>
  <si>
    <t>ckcknso tw0gk0 xkSlxat</t>
  </si>
  <si>
    <t>m0izk0fo0 ewlkuxj</t>
  </si>
  <si>
    <t>m0izk0fo0 lwjtiqj</t>
  </si>
  <si>
    <t>m0izk0fo0 fcfc;kiqj</t>
  </si>
  <si>
    <t>m0izk0fo0 nqjkSyh</t>
  </si>
  <si>
    <t>m0izk0fo0 f[kfj;uiqjok</t>
  </si>
  <si>
    <t>m0izk0fo0 x&lt;+</t>
  </si>
  <si>
    <t>m0izk0fo0 D;ksVjkckaxj</t>
  </si>
  <si>
    <t>m0izk0fo0 d`ikyiqj</t>
  </si>
  <si>
    <t>m0izk0fo0 tqusnkiqj</t>
  </si>
  <si>
    <t>m0izk0fo0 okMZ u-17 iq[kjk;kW</t>
  </si>
  <si>
    <t>m0izk0fo0 okMZ u-7 iq[kjk;kW</t>
  </si>
  <si>
    <t>dU;k iw0ek0vejkS/kk</t>
  </si>
  <si>
    <t>vUtqeu enjlk vejkS/kk</t>
  </si>
  <si>
    <t xml:space="preserve">fodkl [k.M &amp; vdcjiqj </t>
  </si>
  <si>
    <t>;kasx</t>
  </si>
  <si>
    <t>m0iz0Hkqxfu;kiqj</t>
  </si>
  <si>
    <t>m0iz0ekrh fd'kuiqj</t>
  </si>
  <si>
    <t>m0iz0ikrsiqj</t>
  </si>
  <si>
    <t>m0iz0eMokbZ</t>
  </si>
  <si>
    <t>m0iz0 ckjk</t>
  </si>
  <si>
    <t>m0iz0uljriqj</t>
  </si>
  <si>
    <t>m0iz0gtkjhiqjok</t>
  </si>
  <si>
    <t>m0iz0nLreiqj</t>
  </si>
  <si>
    <t>m0iz0cukjvyhiqj</t>
  </si>
  <si>
    <t>m0iz0[kks[kk</t>
  </si>
  <si>
    <t>m0iz0fcxkgh</t>
  </si>
  <si>
    <t>m0iz0Lo#iiqj</t>
  </si>
  <si>
    <t>m0iz0djkSlk</t>
  </si>
  <si>
    <t>m0iz0njxokW</t>
  </si>
  <si>
    <t>m0iz0irkjh</t>
  </si>
  <si>
    <t>m0iz0xkSfj;kiqj</t>
  </si>
  <si>
    <t>m0iz0vkyepUnziqj</t>
  </si>
  <si>
    <t>m0iz0ufjgk</t>
  </si>
  <si>
    <t>m0iz0eqDrkiqj</t>
  </si>
  <si>
    <t>m0iz0eSnwrkgjiqj</t>
  </si>
  <si>
    <t>m0iz0vk/kwdekyiqj</t>
  </si>
  <si>
    <t>m0iz0feyfd;k</t>
  </si>
  <si>
    <t>m0iz0dqbZr[ksMk</t>
  </si>
  <si>
    <t>m0iz0T;ksfr"k</t>
  </si>
  <si>
    <t>m0izk0lgkckiqj</t>
  </si>
  <si>
    <t>m0iz0csou</t>
  </si>
  <si>
    <t>m0iz0ygjkiqj</t>
  </si>
  <si>
    <t>m0iz0lfj;kiqj</t>
  </si>
  <si>
    <t>m0iz0dqEHkh</t>
  </si>
  <si>
    <t>m0iz0laxfl;kiqj</t>
  </si>
  <si>
    <t>m0iz0#jokgkj dU;k</t>
  </si>
  <si>
    <t>m0iz0fcokbu dU;k</t>
  </si>
  <si>
    <t>m0izk0ljk;gjikyh</t>
  </si>
  <si>
    <t>m0ikz0cqf&lt;;k</t>
  </si>
  <si>
    <t>m0ikz0eq[kfyliqj</t>
  </si>
  <si>
    <t>m0ikz0iqRrhiqjok</t>
  </si>
  <si>
    <t>m0izk0cjkSyk</t>
  </si>
  <si>
    <t>m0ikz0glukiqj</t>
  </si>
  <si>
    <t>m0izk0 'kgcktiqj</t>
  </si>
  <si>
    <t>m0izk0iqj</t>
  </si>
  <si>
    <t>m0izk0HkVkSyh</t>
  </si>
  <si>
    <t>m0izk0ljka;k</t>
  </si>
  <si>
    <t>m0izk0/kuhjkeiqj</t>
  </si>
  <si>
    <t>m0izk0vejflag dk iqjok</t>
  </si>
  <si>
    <t>m0izk0y{euiqj</t>
  </si>
  <si>
    <t>m0izk0txuiqj</t>
  </si>
  <si>
    <t>m0izk0xqVSgk</t>
  </si>
  <si>
    <t>m0izk0vEcjiqj</t>
  </si>
  <si>
    <t>m0izk0eMkSyh</t>
  </si>
  <si>
    <t>m0izk0cysFkk</t>
  </si>
  <si>
    <t>m0izk0dks&lt;ok</t>
  </si>
  <si>
    <t>m0izk0tjSykiqjok</t>
  </si>
  <si>
    <t>m0izk0vUnk;k</t>
  </si>
  <si>
    <t>m0izk0bd/kjk</t>
  </si>
  <si>
    <t>m0izk0ukSjaxkckn</t>
  </si>
  <si>
    <t>m0izk0jks'kueÅ</t>
  </si>
  <si>
    <t>m0izk0vlsuh</t>
  </si>
  <si>
    <t>m0izk0lguh[ksMk</t>
  </si>
  <si>
    <t>m0izk0eqjhniqj lkguh</t>
  </si>
  <si>
    <t>m0izk0ljlh</t>
  </si>
  <si>
    <t>m0izk0futkeriqj</t>
  </si>
  <si>
    <t>m0iz0fo0vdcjiqj ckyd</t>
  </si>
  <si>
    <t>m0izk0vdcjiqj dU;k</t>
  </si>
  <si>
    <t>fodkl [k.M &amp; loZu[ksM+k</t>
  </si>
  <si>
    <t>iwoZ ek0 ljou[ksM+k</t>
  </si>
  <si>
    <t>iwoZ ek0d0 ljou[ksM+k</t>
  </si>
  <si>
    <t>iwoZ ek0 fcYVh</t>
  </si>
  <si>
    <t>iwoZ ek0 lwjtiqj</t>
  </si>
  <si>
    <t>iwoZ ek0 eusFkw</t>
  </si>
  <si>
    <t>iwoZ ek0 [kuiuk</t>
  </si>
  <si>
    <t>iwoZ ek0 nqvkjh</t>
  </si>
  <si>
    <t>iwoZ ek0 xaxjkSyh</t>
  </si>
  <si>
    <t>iwoZ ek0 fHkYlh</t>
  </si>
  <si>
    <t>iwoZ ek0 ls:vk</t>
  </si>
  <si>
    <t>iwoZ ek0 yksgkjh</t>
  </si>
  <si>
    <t>iwoZ ek0 ftxuhiqjok</t>
  </si>
  <si>
    <t>iwoZ ek0 xaxkxat</t>
  </si>
  <si>
    <t>iwoZ ek0 ftBjkSyh</t>
  </si>
  <si>
    <t>iwoZ ek0 tlokiqj</t>
  </si>
  <si>
    <t>iwoZ ek0 fgykSBh</t>
  </si>
  <si>
    <t>iwoZ ek0 uUniqj</t>
  </si>
  <si>
    <t>iwoZ ek0 Hkjriqj</t>
  </si>
  <si>
    <t>iwoZ ek0d0Qrsgiqjjks'kukbZ</t>
  </si>
  <si>
    <t>iwoZ ek0 vfgjuiqjok</t>
  </si>
  <si>
    <t>iwoZ ek0 rjkSnk</t>
  </si>
  <si>
    <t>iwoZ ek0 xkxweÅ</t>
  </si>
  <si>
    <t>iwoZ ek0 isjktksj</t>
  </si>
  <si>
    <t>iwoZ ek0 jk;iqj</t>
  </si>
  <si>
    <t>iwoZ ek0 /kUtqvk</t>
  </si>
  <si>
    <t>iwoZ ek0 fpjkSjk</t>
  </si>
  <si>
    <t>iwoZ ek0 jfu;k</t>
  </si>
  <si>
    <t>iwoZ ek0 d0 jfu;k</t>
  </si>
  <si>
    <t>iwoZ ek0 L;ksnk</t>
  </si>
  <si>
    <t>iwoZ ek0 dVdk</t>
  </si>
  <si>
    <t>iwoZ ek0 ikek</t>
  </si>
  <si>
    <t>iwoZ ek0 djlk</t>
  </si>
  <si>
    <t>iwoZ ek0 foyljk;k</t>
  </si>
  <si>
    <t>iwoZ ek0 tjSyk</t>
  </si>
  <si>
    <t>iwoZ ek0 [kkupUnz iqj</t>
  </si>
  <si>
    <t>iwoZ ek0 meju</t>
  </si>
  <si>
    <t>iwoZ ek0 ekyoj</t>
  </si>
  <si>
    <t>iwoZ ek0 folk;diqj</t>
  </si>
  <si>
    <t>iwoZ ek0 fpjkuk</t>
  </si>
  <si>
    <t>iwoZ ek0 ykVk</t>
  </si>
  <si>
    <t>iwoZ ek0 fcybZ</t>
  </si>
  <si>
    <t>iwoZ ek0 djpy</t>
  </si>
  <si>
    <t>iwoZ ek0 flgqjk;kou</t>
  </si>
  <si>
    <t>iwoZ ek0 foyokgkj</t>
  </si>
  <si>
    <t>iwoZ ek0 fd'kjoy</t>
  </si>
  <si>
    <t>iwoZ ek0 xtusj</t>
  </si>
  <si>
    <t>iwoZ ek0 dkSle</t>
  </si>
  <si>
    <t>iwoZ ek0 jkSxk¡o</t>
  </si>
  <si>
    <t>iwoZ ek0 eaxVk</t>
  </si>
  <si>
    <t>iwoZ ek0 Hknslk</t>
  </si>
  <si>
    <t>iwoZ ek0 eksgkuk</t>
  </si>
  <si>
    <t>iwoZ ek0 fgEekiqjok</t>
  </si>
  <si>
    <t>iwoZ ek0 frykSph</t>
  </si>
  <si>
    <t>iwoZ ek0 eaxksyiqj</t>
  </si>
  <si>
    <t>iwoZ ek0 lh?kkeÅ</t>
  </si>
  <si>
    <t>iwoZ ek0 tSuiqj</t>
  </si>
  <si>
    <t>iwoZ ek0 T;wfu;ka</t>
  </si>
  <si>
    <t>iwoZ ek0 ugkSyh</t>
  </si>
  <si>
    <t>iwoZ ek0 dksjok[kqnZ</t>
  </si>
  <si>
    <t>iwoZ ek0 tykyiqj</t>
  </si>
  <si>
    <t>iwoZ ek0 tlkSjk</t>
  </si>
  <si>
    <t>iwoZ ek0 dksjkjh</t>
  </si>
  <si>
    <t>iwoZ ek0 xqtjkbZ</t>
  </si>
  <si>
    <t>dkuiqj ngkrA</t>
  </si>
  <si>
    <t>Jh nsoh l0b0 dk0 Msjkiqj</t>
  </si>
  <si>
    <t>ekyoh; b0 dk0 eq+xh'kkiqj</t>
  </si>
  <si>
    <t>xyqvkiqj b0dk0 xyqvkiqj</t>
  </si>
  <si>
    <t>egk0 xk0egk0fo0 fpykSyh</t>
  </si>
  <si>
    <t>xkW/kh b.Vj dkyst uksukjh</t>
  </si>
  <si>
    <t xml:space="preserve">m0iz0fo0 dUgS;k yky ckcw jke </t>
  </si>
  <si>
    <t>v;ks/;k flag lkoZ0 b0 dkyst</t>
  </si>
  <si>
    <t>guqeku x&lt;+h gk0ls0Ldwy 'kksHku</t>
  </si>
  <si>
    <t>ck?kiqj b0 dkyst ck?kiqj</t>
  </si>
  <si>
    <t>jekdkUr lqUnj yky b0dk0 xgykS</t>
  </si>
  <si>
    <t>turk m0ek0fo] eSFkk</t>
  </si>
  <si>
    <t xml:space="preserve">ys0 duZy f'koukFk flag b0dk0] jathriqj </t>
  </si>
  <si>
    <t>Jh rkjk pUnz b0dk0 ] f'koyh</t>
  </si>
  <si>
    <t>Jh jke ejru xqIrk ckfydk ]b0dk0 &gt;ha&gt;d</t>
  </si>
  <si>
    <t>Jh jke ejru xqIrk vkS0d`0]b0dk0 &gt;ha&gt;d</t>
  </si>
  <si>
    <t xml:space="preserve">vUr%iqjh b0dk0lcyiqj iks0 eaxyiqj </t>
  </si>
  <si>
    <t>ckcw n'kjFk flag b0dk0vkSjaxkckn</t>
  </si>
  <si>
    <t>Jh xka/kh fo|ky; b0dk0]&gt;ha&gt;d</t>
  </si>
  <si>
    <t>Jhjke jru b0dk0dapkSlh cktkj</t>
  </si>
  <si>
    <t xml:space="preserve">Jh xka/kh ckfydk fo0b0dk0 &gt;ha&gt;d </t>
  </si>
  <si>
    <t>dkuiqj nsgkr</t>
  </si>
  <si>
    <t>vej 'kghn jktk nfj;ko pUnz b0dk0 jlwykckn</t>
  </si>
  <si>
    <t>jktdh; ckfydk b0 dk0 flejkeÅ</t>
  </si>
  <si>
    <t>turk b0 dk0 vlkyrxat</t>
  </si>
  <si>
    <t>xkW/kh QSt , vke VsfDudy b0dk0 vlkyrxat</t>
  </si>
  <si>
    <t>tkxs'oj izlkn b0dk0 dBkjk</t>
  </si>
  <si>
    <t>vkj0ch0,l0 m0ek0fo0 dfgatjh</t>
  </si>
  <si>
    <t>ch0ds dqlhZ [ksM+k</t>
  </si>
  <si>
    <t xml:space="preserve">ls </t>
  </si>
  <si>
    <t>{ks=h; b.Vj dkyst Qrsgiqj jks'kukbZ</t>
  </si>
  <si>
    <t>turU= b.Vj dkyst lSaFkk</t>
  </si>
  <si>
    <t>usg: b.Vj dkyst xtusj</t>
  </si>
  <si>
    <t>;w0,u0flag b0dk0 ftUnkSjk</t>
  </si>
  <si>
    <t>ch0,e0,l0 b.Vj dkyst dBsBh</t>
  </si>
  <si>
    <t>czt fcsgkjh e0b0vejkS/kk</t>
  </si>
  <si>
    <t>ljnkj iVsy b0 dk dYYkk</t>
  </si>
  <si>
    <t>foosdkuUn jk0b0dk0 iq[kjk;ka</t>
  </si>
  <si>
    <t>lhåihådså;wåbaådkåewlkuxj</t>
  </si>
  <si>
    <t>uksukiqj b0 dk0 uksukiqj</t>
  </si>
  <si>
    <t>Jh 'kadj b0 dk0 lqtkSj</t>
  </si>
  <si>
    <t>jktdh; ckå bå dkå iq[kjk;ka</t>
  </si>
  <si>
    <t>iVsy b0 dkyst 'ks[kiqj</t>
  </si>
  <si>
    <t>usg: Lekjd b0 dk0 'kkgtgkaiqj</t>
  </si>
  <si>
    <t xml:space="preserve">no foodgrain </t>
  </si>
  <si>
    <t xml:space="preserve"> m0izk0 fo0 [kEgSyk </t>
  </si>
  <si>
    <t xml:space="preserve">]] ]] rkyh </t>
  </si>
  <si>
    <t xml:space="preserve">]] ]] tqfj;k </t>
  </si>
  <si>
    <t>]] ]] flefj;k fpgqjhiokZ</t>
  </si>
  <si>
    <t>]] ]] vekSyh Bdqjku</t>
  </si>
  <si>
    <t xml:space="preserve">]] ]] ufgyh </t>
  </si>
  <si>
    <t>]] ]] fd'kkSjk</t>
  </si>
  <si>
    <t>]] ]] fopSkyh</t>
  </si>
  <si>
    <t>]] ]] eaxyiqj</t>
  </si>
  <si>
    <t xml:space="preserve">]] ]] dnkSyh eM+kSyh </t>
  </si>
  <si>
    <t xml:space="preserve">]] ]] ijgqyh </t>
  </si>
  <si>
    <t xml:space="preserve">]] ]] lcyiqj </t>
  </si>
  <si>
    <t xml:space="preserve">]] ]] pUnzdqjk </t>
  </si>
  <si>
    <t xml:space="preserve">]] ]] eudkiqj </t>
  </si>
  <si>
    <t xml:space="preserve">]] ]] HkwBk </t>
  </si>
  <si>
    <t xml:space="preserve">]] ]] fpjf[kjh </t>
  </si>
  <si>
    <t xml:space="preserve">]] ]] ulhjiqj </t>
  </si>
  <si>
    <t>]] ]] yxjFkk</t>
  </si>
  <si>
    <t xml:space="preserve">]] ]] ijtuh </t>
  </si>
  <si>
    <t xml:space="preserve">]] ]] cku </t>
  </si>
  <si>
    <t xml:space="preserve">]] ]] cku cktkj </t>
  </si>
  <si>
    <t xml:space="preserve">]] ]] jkusiqj </t>
  </si>
  <si>
    <t xml:space="preserve">]] ]] jktiqj </t>
  </si>
  <si>
    <t xml:space="preserve">]] ]] lqukFkk </t>
  </si>
  <si>
    <t>]] ]] 'kkgiqj Msjk</t>
  </si>
  <si>
    <t xml:space="preserve">]] ]] tksxh Msjk </t>
  </si>
  <si>
    <t xml:space="preserve">]] ]] fiy[k </t>
  </si>
  <si>
    <t xml:space="preserve">]] ]] lcyiqj fiy[k </t>
  </si>
  <si>
    <t>]] ]] txnh'k iqj</t>
  </si>
  <si>
    <t xml:space="preserve">]] ]] dfj;k&gt;kyk </t>
  </si>
  <si>
    <t xml:space="preserve">]] ]] ekyrh iqj </t>
  </si>
  <si>
    <t xml:space="preserve">]] ]] fiijhir gkj </t>
  </si>
  <si>
    <t xml:space="preserve">]] ]] iz/kkuiqj </t>
  </si>
  <si>
    <t xml:space="preserve">]] ]] jkeiqj </t>
  </si>
  <si>
    <t xml:space="preserve">]] ]] jruiqj </t>
  </si>
  <si>
    <t xml:space="preserve">]] ]] /kjewiqj </t>
  </si>
  <si>
    <t>]] ]] prqjfuoknk</t>
  </si>
  <si>
    <t xml:space="preserve">]] ]] xkÅiqj </t>
  </si>
  <si>
    <t xml:space="preserve">]] ]] flxaokukj </t>
  </si>
  <si>
    <t xml:space="preserve">]] ]] dfBdk </t>
  </si>
  <si>
    <t xml:space="preserve">]] ]] egkjktiqj </t>
  </si>
  <si>
    <t xml:space="preserve">]] ]] tSrhiqj </t>
  </si>
  <si>
    <t xml:space="preserve">]] ]] fofj;k jlwykckn </t>
  </si>
  <si>
    <t xml:space="preserve">]] ]] dfjaxkiqj </t>
  </si>
  <si>
    <t xml:space="preserve">]] ]] Mxjkgk </t>
  </si>
  <si>
    <t xml:space="preserve">]] ]] tteqb;k </t>
  </si>
  <si>
    <t>]] ]] cphr HkjkFkw</t>
  </si>
  <si>
    <t xml:space="preserve">]] ]] cphr iqjok </t>
  </si>
  <si>
    <t xml:space="preserve">]] ]] ftubZ </t>
  </si>
  <si>
    <t xml:space="preserve">]] ]] jlcy </t>
  </si>
  <si>
    <t>]] ]] &gt;ha&gt;d</t>
  </si>
  <si>
    <t>]] ]] dU;k &gt;ha&gt;d</t>
  </si>
  <si>
    <t>]] ]] Hkksyk uxj</t>
  </si>
  <si>
    <t>]] ]] ftLVkeÅ</t>
  </si>
  <si>
    <t>turk f'k0iz0 l&lt;jkem</t>
  </si>
  <si>
    <t xml:space="preserve">usg: tw0gk0tfygkiqj </t>
  </si>
  <si>
    <t xml:space="preserve">vkj-,u-th- cuhikjk </t>
  </si>
  <si>
    <t>;ksax</t>
  </si>
  <si>
    <t>m0izk0fo0 vejkgV</t>
  </si>
  <si>
    <t>xkSjh gluiqj</t>
  </si>
  <si>
    <t>dfj;kiqj</t>
  </si>
  <si>
    <t xml:space="preserve">[oktkQwy </t>
  </si>
  <si>
    <t>jk"Vh; fo-ea- [oktkQwy</t>
  </si>
  <si>
    <t>Hkqib;kiqj</t>
  </si>
  <si>
    <t>teqvk</t>
  </si>
  <si>
    <t>fejxkao tw-gk- feajxkao</t>
  </si>
  <si>
    <t>vauok</t>
  </si>
  <si>
    <t>xkSjh jru ckaxj</t>
  </si>
  <si>
    <t>jk/kk d~- tekyiqj</t>
  </si>
  <si>
    <t>turk b-dk- Åejiqj</t>
  </si>
  <si>
    <t>Qhjkstiqj</t>
  </si>
  <si>
    <t>xq:ngh cqtqxZ</t>
  </si>
  <si>
    <t>MsjkM&lt;h</t>
  </si>
  <si>
    <t>lkfdu cqtqxZ</t>
  </si>
  <si>
    <t>vkSMsjh</t>
  </si>
  <si>
    <t>dka/kh</t>
  </si>
  <si>
    <t>fdlku b-dk- dka/kh</t>
  </si>
  <si>
    <t>turk b-dk- jeÅ</t>
  </si>
  <si>
    <t>lkgciqj</t>
  </si>
  <si>
    <t>Zxzke fodkl b-dk- cq/kkSyh</t>
  </si>
  <si>
    <t>Msjk djhe uxj</t>
  </si>
  <si>
    <t>usg: b-dk- jl/kku</t>
  </si>
  <si>
    <t>Mk&lt;kiqj</t>
  </si>
  <si>
    <t>Hkky</t>
  </si>
  <si>
    <t>fdlku gk-ls- Hkky</t>
  </si>
  <si>
    <t>dU;k jktiqj</t>
  </si>
  <si>
    <t>eFkqjk tw-gk- jktiqj</t>
  </si>
  <si>
    <t>Hkkjrh; fo-ih- jktiqj</t>
  </si>
  <si>
    <t>ljLorh b-dk- fldanzk</t>
  </si>
  <si>
    <t>fladnzk</t>
  </si>
  <si>
    <t>tokgj yky usg: fo|ky; fuuk;kWa</t>
  </si>
  <si>
    <t>dksVsnkj dk uke o eksckby ua0</t>
  </si>
  <si>
    <t xml:space="preserve">dksVsnkj dk uke o eksckby ua0 </t>
  </si>
  <si>
    <t xml:space="preserve">dksVsnkjksa ds uke o eksckby ua0 </t>
  </si>
  <si>
    <t xml:space="preserve">dksVnkjksa dk uke o eksckby ua0 </t>
  </si>
  <si>
    <t xml:space="preserve">dksVsnkjksa dk uke o eksckby ua0 </t>
  </si>
  <si>
    <t xml:space="preserve">Jh/kj voLFkh lkoZtfud iw0ek0 gjhjkeiwjok </t>
  </si>
  <si>
    <t>ekg vDVwcj]2014 ls fnlEcj]2014 rd</t>
  </si>
  <si>
    <t xml:space="preserve">vdcjiqj ckfydk b.Vj dkyst vdcjiqj </t>
  </si>
  <si>
    <t xml:space="preserve">vdcjiqj b.Vj dkyst vdcjiqj </t>
  </si>
  <si>
    <t>usg# fo|ky; uchiqj</t>
  </si>
  <si>
    <t xml:space="preserve">jketkudh gk;j lsdsUMªh Ldwy xkSfj;kiqj </t>
  </si>
  <si>
    <t>m0 izk0 fo0 rksM+keksgEeniqj</t>
  </si>
  <si>
    <t>lkoZtfud ;w0 ih0 ,l0 eMkSyh</t>
  </si>
  <si>
    <t>Mh0 th0 ,0 b.Vj dkyst ck&lt;kiqj</t>
  </si>
  <si>
    <t>turk b.Vj dkyst ck&lt;kiqj</t>
  </si>
  <si>
    <t>m0izk0fo0jgfu;kiqj</t>
  </si>
  <si>
    <t>m0izk0#jk ckyd</t>
  </si>
  <si>
    <t>m0 iz0 #jk dU;k</t>
  </si>
  <si>
    <t>m0iz0 fcokbu ckyd</t>
  </si>
  <si>
    <t xml:space="preserve">m0izk0 fuckSyh </t>
  </si>
  <si>
    <t>m0iz0#jokgkj ckyd</t>
  </si>
  <si>
    <t>vkj0 ,l0 b.Vj dkyst fHk[kukiqj</t>
  </si>
  <si>
    <t>m0izk0xgkSfy;k</t>
  </si>
  <si>
    <t>m0ikz0Bdqjux&lt;sok</t>
  </si>
  <si>
    <t xml:space="preserve">lqHkk"k ;w0 ih0 ,l0 frxkbZ </t>
  </si>
  <si>
    <t>ekg % vDVwcj 2014 ls fnlEcj]2014</t>
  </si>
  <si>
    <t>fd'kok[ksMk</t>
  </si>
  <si>
    <t>ekg % vDVwcj]2014 ls fnlEcj]2014</t>
  </si>
  <si>
    <t>tu dY;k.k ba0dk0mjlku</t>
  </si>
  <si>
    <t>ekg vDVwcj]2014 ls fnlEcj]2014</t>
  </si>
  <si>
    <t>D</t>
  </si>
  <si>
    <t>xq:xkWo</t>
  </si>
  <si>
    <t>vdsk&lt;h</t>
  </si>
  <si>
    <t>edjUnkiqj</t>
  </si>
  <si>
    <t>flFkjkcwtZx</t>
  </si>
  <si>
    <t>pkWniqj</t>
  </si>
  <si>
    <t>dqojiqj</t>
  </si>
  <si>
    <t>fojek</t>
  </si>
  <si>
    <t>enkjhiqj</t>
  </si>
  <si>
    <t>dSybZ</t>
  </si>
  <si>
    <t>chokiqj</t>
  </si>
  <si>
    <t>eksgfn;kiqj</t>
  </si>
  <si>
    <t>vlykiqj</t>
  </si>
  <si>
    <t>dq&lt;+ok</t>
  </si>
  <si>
    <t>xqykSyh ljka;</t>
  </si>
  <si>
    <t>tQjkckn</t>
  </si>
  <si>
    <t>flxjhiqj</t>
  </si>
  <si>
    <t>fxjnkS</t>
  </si>
  <si>
    <t>vdcj uxj</t>
  </si>
  <si>
    <t>xkSjkMkMk</t>
  </si>
  <si>
    <t>/kkSdyiqj</t>
  </si>
  <si>
    <t>enj bf.M;k Mhx</t>
  </si>
  <si>
    <t>o`t fcgkjh V.Mu</t>
  </si>
  <si>
    <t>vknZ'k turk b0 dk0 MksHkk</t>
  </si>
  <si>
    <t>vknZ'k fdlku b0d0 gklseÅ</t>
  </si>
  <si>
    <t>iSSrkys'oj b0d0 nksgjkiqj</t>
  </si>
  <si>
    <t>turk b0d0 xkssSjhdju</t>
  </si>
  <si>
    <t>iVsy fo0 ih0 b0 d0 cjkSj</t>
  </si>
  <si>
    <t>turk b0d0 'ksjiqj xq&lt;+k</t>
  </si>
  <si>
    <t>Jh d`".k vkS0b0d0 eksgEniqj</t>
  </si>
  <si>
    <t>gSnjiqj</t>
  </si>
</sst>
</file>

<file path=xl/styles.xml><?xml version="1.0" encoding="utf-8"?>
<styleSheet xmlns="http://schemas.openxmlformats.org/spreadsheetml/2006/main">
  <numFmts count="7">
    <numFmt numFmtId="164" formatCode="_-* #,##0.00_-;\-* #,##0.00_-;_-* &quot;-&quot;??_-;_-@_-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VND&quot;#,##0_);[Red]\(&quot;VND&quot;#,##0\)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Kruti Dev 010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Kruti Dev 010"/>
    </font>
    <font>
      <sz val="16"/>
      <name val="Kruti Dev 010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10"/>
      <name val="VNtimes new roman"/>
      <family val="1"/>
    </font>
    <font>
      <sz val="14"/>
      <name val="뼻뮝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2"/>
      <name val="바탕체"/>
      <family val="3"/>
    </font>
    <font>
      <sz val="10"/>
      <name val="굴림체"/>
      <family val="3"/>
    </font>
    <font>
      <sz val="14"/>
      <name val="Kruti Dev 010"/>
    </font>
    <font>
      <b/>
      <sz val="12"/>
      <name val="Kruti Dev 010"/>
    </font>
    <font>
      <b/>
      <sz val="14"/>
      <name val="Kruti Dev 010"/>
    </font>
    <font>
      <sz val="14"/>
      <name val="Kundli"/>
    </font>
    <font>
      <sz val="11"/>
      <name val="Kruti Dev 010"/>
    </font>
    <font>
      <b/>
      <sz val="11"/>
      <name val="Arial"/>
      <family val="2"/>
    </font>
    <font>
      <sz val="10"/>
      <name val="Kundli"/>
    </font>
    <font>
      <b/>
      <sz val="14"/>
      <name val="Arial"/>
      <family val="2"/>
    </font>
    <font>
      <sz val="10"/>
      <name val="Kruti Dev 010"/>
    </font>
    <font>
      <sz val="12"/>
      <name val="Kundli"/>
    </font>
    <font>
      <sz val="14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name val="Kruti Dev 010"/>
    </font>
    <font>
      <b/>
      <sz val="13"/>
      <color indexed="8"/>
      <name val="Kruti Dev 010"/>
    </font>
    <font>
      <sz val="11"/>
      <color rgb="FFFF0000"/>
      <name val="Calibri"/>
      <family val="2"/>
      <scheme val="minor"/>
    </font>
    <font>
      <sz val="12"/>
      <color rgb="FFFF0000"/>
      <name val="Kruti Dev 010"/>
    </font>
    <font>
      <sz val="12"/>
      <color rgb="FFFF0000"/>
      <name val="Arial"/>
      <family val="2"/>
    </font>
    <font>
      <sz val="10"/>
      <color indexed="10"/>
      <name val="Kruti Dev 010"/>
    </font>
    <font>
      <b/>
      <sz val="10"/>
      <name val="Kruti Dev 010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Kruti Dev 010"/>
    </font>
    <font>
      <sz val="14"/>
      <color theme="1"/>
      <name val="Kruti Dev 010"/>
    </font>
    <font>
      <sz val="10"/>
      <name val="Arial"/>
    </font>
    <font>
      <sz val="9"/>
      <name val="Arial"/>
      <family val="2"/>
    </font>
    <font>
      <sz val="20"/>
      <name val="Kruti Dev 010"/>
    </font>
    <font>
      <sz val="11"/>
      <color theme="1"/>
      <name val="Kruti Dev 010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70" fontId="13" fillId="0" borderId="0"/>
    <xf numFmtId="0" fontId="5" fillId="0" borderId="4" applyNumberFormat="0" applyFont="0" applyFill="0" applyAlignment="0" applyProtection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6" fillId="0" borderId="0"/>
    <xf numFmtId="164" fontId="16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4" applyNumberFormat="0" applyFont="0" applyFill="0" applyAlignment="0" applyProtection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</cellStyleXfs>
  <cellXfs count="236">
    <xf numFmtId="0" fontId="0" fillId="0" borderId="0" xfId="0"/>
    <xf numFmtId="0" fontId="0" fillId="0" borderId="0" xfId="0"/>
    <xf numFmtId="0" fontId="22" fillId="0" borderId="1" xfId="383" applyFont="1" applyBorder="1" applyAlignment="1">
      <alignment horizontal="center"/>
    </xf>
    <xf numFmtId="0" fontId="9" fillId="0" borderId="0" xfId="383" applyFont="1" applyAlignment="1"/>
    <xf numFmtId="0" fontId="19" fillId="0" borderId="1" xfId="383" applyFont="1" applyBorder="1" applyAlignment="1">
      <alignment horizontal="center" vertical="justify"/>
    </xf>
    <xf numFmtId="0" fontId="19" fillId="0" borderId="1" xfId="383" applyFont="1" applyBorder="1" applyAlignment="1">
      <alignment horizontal="center" vertical="center" wrapText="1"/>
    </xf>
    <xf numFmtId="0" fontId="19" fillId="0" borderId="1" xfId="383" applyFont="1" applyBorder="1" applyAlignment="1">
      <alignment horizontal="center" vertical="top" wrapText="1"/>
    </xf>
    <xf numFmtId="2" fontId="23" fillId="0" borderId="1" xfId="383" applyNumberFormat="1" applyFont="1" applyBorder="1" applyAlignment="1">
      <alignment horizontal="center" vertical="center" wrapText="1"/>
    </xf>
    <xf numFmtId="0" fontId="20" fillId="0" borderId="0" xfId="383" applyFont="1" applyBorder="1" applyAlignment="1">
      <alignment vertical="center"/>
    </xf>
    <xf numFmtId="0" fontId="4" fillId="0" borderId="1" xfId="383" quotePrefix="1" applyFont="1" applyBorder="1" applyAlignment="1">
      <alignment horizontal="center" vertical="top"/>
    </xf>
    <xf numFmtId="2" fontId="0" fillId="0" borderId="0" xfId="0" applyNumberFormat="1"/>
    <xf numFmtId="2" fontId="6" fillId="0" borderId="1" xfId="388" applyNumberFormat="1" applyFont="1" applyBorder="1" applyAlignment="1">
      <alignment horizontal="center"/>
    </xf>
    <xf numFmtId="0" fontId="0" fillId="0" borderId="0" xfId="0" applyBorder="1"/>
    <xf numFmtId="0" fontId="19" fillId="0" borderId="1" xfId="0" applyFont="1" applyBorder="1" applyAlignment="1">
      <alignment horizontal="center" vertical="justify"/>
    </xf>
    <xf numFmtId="0" fontId="19" fillId="0" borderId="1" xfId="0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2" fontId="11" fillId="0" borderId="1" xfId="0" applyNumberFormat="1" applyFont="1" applyBorder="1" applyAlignment="1">
      <alignment horizontal="center"/>
    </xf>
    <xf numFmtId="1" fontId="0" fillId="0" borderId="0" xfId="0" applyNumberFormat="1"/>
    <xf numFmtId="0" fontId="19" fillId="0" borderId="0" xfId="0" applyFont="1" applyBorder="1"/>
    <xf numFmtId="2" fontId="6" fillId="0" borderId="1" xfId="357" applyNumberFormat="1" applyFont="1" applyBorder="1" applyAlignment="1">
      <alignment horizontal="center"/>
    </xf>
    <xf numFmtId="2" fontId="24" fillId="0" borderId="1" xfId="357" applyNumberFormat="1" applyFont="1" applyBorder="1" applyAlignment="1">
      <alignment horizontal="center"/>
    </xf>
    <xf numFmtId="0" fontId="25" fillId="0" borderId="0" xfId="0" applyFont="1"/>
    <xf numFmtId="0" fontId="21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top"/>
    </xf>
    <xf numFmtId="2" fontId="19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top"/>
    </xf>
    <xf numFmtId="0" fontId="8" fillId="0" borderId="1" xfId="0" applyFont="1" applyBorder="1" applyAlignment="1">
      <alignment vertical="center"/>
    </xf>
    <xf numFmtId="0" fontId="6" fillId="0" borderId="1" xfId="0" applyFont="1" applyBorder="1"/>
    <xf numFmtId="0" fontId="8" fillId="0" borderId="1" xfId="0" applyFont="1" applyBorder="1" applyAlignment="1"/>
    <xf numFmtId="0" fontId="6" fillId="0" borderId="0" xfId="0" applyFont="1"/>
    <xf numFmtId="0" fontId="0" fillId="0" borderId="1" xfId="0" applyBorder="1"/>
    <xf numFmtId="0" fontId="19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/>
    <xf numFmtId="0" fontId="27" fillId="0" borderId="1" xfId="0" applyFont="1" applyBorder="1" applyAlignment="1">
      <alignment horizontal="left" vertical="center"/>
    </xf>
    <xf numFmtId="0" fontId="2" fillId="2" borderId="1" xfId="0" applyFont="1" applyFill="1" applyBorder="1"/>
    <xf numFmtId="0" fontId="27" fillId="2" borderId="1" xfId="0" applyFont="1" applyFill="1" applyBorder="1" applyAlignment="1">
      <alignment horizontal="left" vertical="center"/>
    </xf>
    <xf numFmtId="0" fontId="28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0" xfId="0" applyFont="1"/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30" fillId="0" borderId="1" xfId="0" applyFont="1" applyBorder="1"/>
    <xf numFmtId="0" fontId="2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justify"/>
    </xf>
    <xf numFmtId="0" fontId="8" fillId="0" borderId="1" xfId="0" applyFont="1" applyBorder="1" applyAlignment="1">
      <alignment horizontal="center" vertical="center" wrapText="1"/>
    </xf>
    <xf numFmtId="0" fontId="21" fillId="0" borderId="0" xfId="357" applyFont="1" applyAlignment="1"/>
    <xf numFmtId="0" fontId="32" fillId="0" borderId="1" xfId="0" applyFont="1" applyBorder="1"/>
    <xf numFmtId="2" fontId="32" fillId="0" borderId="1" xfId="0" applyNumberFormat="1" applyFont="1" applyBorder="1"/>
    <xf numFmtId="2" fontId="32" fillId="0" borderId="1" xfId="0" applyNumberFormat="1" applyFont="1" applyBorder="1" applyAlignment="1">
      <alignment horizontal="center"/>
    </xf>
    <xf numFmtId="0" fontId="2" fillId="0" borderId="0" xfId="383" applyFont="1"/>
    <xf numFmtId="0" fontId="8" fillId="0" borderId="3" xfId="0" applyFont="1" applyBorder="1"/>
    <xf numFmtId="2" fontId="31" fillId="0" borderId="1" xfId="0" applyNumberFormat="1" applyFont="1" applyBorder="1"/>
    <xf numFmtId="0" fontId="2" fillId="0" borderId="0" xfId="0" applyFont="1" applyFill="1" applyBorder="1" applyAlignment="1">
      <alignment horizontal="center"/>
    </xf>
    <xf numFmtId="2" fontId="19" fillId="0" borderId="0" xfId="0" applyNumberFormat="1" applyFont="1" applyBorder="1" applyAlignment="1">
      <alignment horizontal="center" vertical="top" wrapText="1"/>
    </xf>
    <xf numFmtId="2" fontId="31" fillId="0" borderId="0" xfId="0" applyNumberFormat="1" applyFont="1" applyBorder="1"/>
    <xf numFmtId="0" fontId="21" fillId="0" borderId="0" xfId="383" applyFont="1" applyBorder="1" applyAlignment="1">
      <alignment vertical="center"/>
    </xf>
    <xf numFmtId="0" fontId="19" fillId="0" borderId="6" xfId="0" applyFont="1" applyBorder="1" applyAlignment="1"/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2" fontId="31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31" fillId="0" borderId="1" xfId="0" applyFont="1" applyBorder="1"/>
    <xf numFmtId="2" fontId="31" fillId="0" borderId="1" xfId="0" applyNumberFormat="1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center" vertical="center"/>
    </xf>
    <xf numFmtId="2" fontId="31" fillId="0" borderId="0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36" fillId="0" borderId="1" xfId="0" applyFont="1" applyFill="1" applyBorder="1" applyAlignment="1">
      <alignment vertical="center" wrapText="1"/>
    </xf>
    <xf numFmtId="2" fontId="11" fillId="0" borderId="3" xfId="0" applyNumberFormat="1" applyFont="1" applyBorder="1" applyAlignment="1">
      <alignment horizontal="center"/>
    </xf>
    <xf numFmtId="2" fontId="0" fillId="0" borderId="1" xfId="0" applyNumberFormat="1" applyFill="1" applyBorder="1"/>
    <xf numFmtId="0" fontId="19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wrapText="1"/>
    </xf>
    <xf numFmtId="0" fontId="19" fillId="0" borderId="0" xfId="0" applyFont="1" applyBorder="1" applyAlignment="1"/>
    <xf numFmtId="0" fontId="38" fillId="0" borderId="1" xfId="0" applyFont="1" applyBorder="1" applyAlignment="1">
      <alignment wrapText="1"/>
    </xf>
    <xf numFmtId="0" fontId="37" fillId="0" borderId="0" xfId="0" applyFont="1"/>
    <xf numFmtId="1" fontId="11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2" fontId="6" fillId="0" borderId="7" xfId="0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6" fillId="0" borderId="0" xfId="388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9" fillId="3" borderId="1" xfId="0" applyFont="1" applyFill="1" applyBorder="1"/>
    <xf numFmtId="0" fontId="23" fillId="3" borderId="1" xfId="0" applyFont="1" applyFill="1" applyBorder="1"/>
    <xf numFmtId="0" fontId="19" fillId="4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31" fillId="0" borderId="0" xfId="0" applyFont="1" applyBorder="1"/>
    <xf numFmtId="2" fontId="31" fillId="0" borderId="0" xfId="0" applyNumberFormat="1" applyFont="1" applyBorder="1" applyAlignment="1">
      <alignment horizontal="center"/>
    </xf>
    <xf numFmtId="0" fontId="31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/>
    </xf>
    <xf numFmtId="0" fontId="41" fillId="2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/>
    </xf>
    <xf numFmtId="0" fontId="43" fillId="0" borderId="1" xfId="347" applyFont="1" applyBorder="1" applyAlignment="1">
      <alignment horizontal="center"/>
    </xf>
    <xf numFmtId="0" fontId="44" fillId="3" borderId="1" xfId="0" applyFont="1" applyFill="1" applyBorder="1" applyAlignment="1">
      <alignment horizontal="center"/>
    </xf>
    <xf numFmtId="2" fontId="43" fillId="0" borderId="1" xfId="347" applyNumberFormat="1" applyFont="1" applyBorder="1" applyAlignment="1">
      <alignment horizontal="center"/>
    </xf>
    <xf numFmtId="0" fontId="19" fillId="0" borderId="1" xfId="346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6" fillId="0" borderId="1" xfId="346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/>
    </xf>
    <xf numFmtId="0" fontId="20" fillId="0" borderId="1" xfId="347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45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2" fontId="31" fillId="0" borderId="0" xfId="0" applyNumberFormat="1" applyFont="1" applyBorder="1" applyAlignment="1">
      <alignment vertical="center"/>
    </xf>
    <xf numFmtId="0" fontId="19" fillId="0" borderId="2" xfId="0" applyFont="1" applyBorder="1" applyAlignment="1">
      <alignment horizontal="center" vertical="top" wrapText="1"/>
    </xf>
    <xf numFmtId="0" fontId="19" fillId="0" borderId="2" xfId="383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/>
    </xf>
    <xf numFmtId="0" fontId="19" fillId="0" borderId="1" xfId="346" applyFont="1" applyBorder="1" applyAlignment="1">
      <alignment horizontal="left" vertical="center" wrapText="1"/>
    </xf>
    <xf numFmtId="0" fontId="6" fillId="0" borderId="1" xfId="346" applyFont="1" applyBorder="1" applyAlignment="1">
      <alignment horizontal="left"/>
    </xf>
    <xf numFmtId="0" fontId="19" fillId="0" borderId="5" xfId="346" applyFont="1" applyBorder="1" applyAlignment="1">
      <alignment horizontal="left" vertical="center" wrapText="1"/>
    </xf>
    <xf numFmtId="0" fontId="6" fillId="0" borderId="5" xfId="346" applyFont="1" applyBorder="1" applyAlignment="1">
      <alignment horizontal="left"/>
    </xf>
    <xf numFmtId="0" fontId="19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5" xfId="0" applyFont="1" applyBorder="1" applyAlignment="1">
      <alignment horizontal="left" vertical="center"/>
    </xf>
    <xf numFmtId="0" fontId="19" fillId="0" borderId="1" xfId="1" applyFont="1" applyBorder="1" applyAlignment="1">
      <alignment horizontal="left" wrapText="1"/>
    </xf>
    <xf numFmtId="0" fontId="33" fillId="0" borderId="1" xfId="0" applyFont="1" applyBorder="1" applyAlignment="1">
      <alignment horizontal="left"/>
    </xf>
    <xf numFmtId="0" fontId="19" fillId="0" borderId="5" xfId="1" applyFont="1" applyBorder="1" applyAlignment="1">
      <alignment horizontal="left" wrapText="1"/>
    </xf>
    <xf numFmtId="0" fontId="33" fillId="0" borderId="5" xfId="0" applyFont="1" applyBorder="1" applyAlignment="1">
      <alignment horizontal="left"/>
    </xf>
    <xf numFmtId="0" fontId="19" fillId="0" borderId="1" xfId="1" applyFont="1" applyBorder="1" applyAlignment="1">
      <alignment horizontal="left" vertical="top" wrapText="1"/>
    </xf>
    <xf numFmtId="0" fontId="19" fillId="0" borderId="5" xfId="1" applyFont="1" applyBorder="1" applyAlignment="1">
      <alignment horizontal="left" vertical="top" wrapText="1"/>
    </xf>
    <xf numFmtId="0" fontId="33" fillId="0" borderId="1" xfId="0" applyFont="1" applyBorder="1"/>
    <xf numFmtId="1" fontId="6" fillId="0" borderId="1" xfId="346" applyNumberFormat="1" applyFont="1" applyBorder="1" applyAlignment="1">
      <alignment horizontal="center"/>
    </xf>
    <xf numFmtId="1" fontId="3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4" fillId="0" borderId="0" xfId="0" applyFont="1"/>
    <xf numFmtId="0" fontId="34" fillId="0" borderId="1" xfId="0" applyFont="1" applyBorder="1"/>
    <xf numFmtId="0" fontId="8" fillId="0" borderId="6" xfId="0" applyFont="1" applyBorder="1" applyAlignment="1"/>
    <xf numFmtId="0" fontId="7" fillId="0" borderId="1" xfId="0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2" fontId="31" fillId="0" borderId="1" xfId="0" applyNumberFormat="1" applyFont="1" applyFill="1" applyBorder="1"/>
    <xf numFmtId="1" fontId="31" fillId="0" borderId="1" xfId="0" applyNumberFormat="1" applyFont="1" applyBorder="1" applyAlignment="1">
      <alignment horizontal="center"/>
    </xf>
    <xf numFmtId="0" fontId="2" fillId="0" borderId="0" xfId="383" applyFont="1" applyBorder="1"/>
    <xf numFmtId="1" fontId="4" fillId="0" borderId="1" xfId="383" quotePrefix="1" applyNumberFormat="1" applyFont="1" applyBorder="1" applyAlignment="1">
      <alignment horizontal="center" vertical="top"/>
    </xf>
    <xf numFmtId="2" fontId="2" fillId="0" borderId="1" xfId="383" applyNumberFormat="1" applyFont="1" applyBorder="1"/>
    <xf numFmtId="2" fontId="2" fillId="0" borderId="1" xfId="383" applyNumberFormat="1" applyFont="1" applyFill="1" applyBorder="1"/>
    <xf numFmtId="1" fontId="32" fillId="0" borderId="1" xfId="0" applyNumberFormat="1" applyFont="1" applyBorder="1" applyAlignment="1">
      <alignment horizontal="center"/>
    </xf>
    <xf numFmtId="0" fontId="48" fillId="0" borderId="1" xfId="0" applyFont="1" applyBorder="1"/>
    <xf numFmtId="1" fontId="2" fillId="0" borderId="1" xfId="0" applyNumberFormat="1" applyFont="1" applyBorder="1" applyAlignment="1">
      <alignment horizontal="right"/>
    </xf>
    <xf numFmtId="0" fontId="48" fillId="2" borderId="1" xfId="0" applyFont="1" applyFill="1" applyBorder="1"/>
    <xf numFmtId="1" fontId="0" fillId="0" borderId="1" xfId="0" applyNumberFormat="1" applyBorder="1" applyAlignment="1">
      <alignment horizontal="center" vertical="center"/>
    </xf>
    <xf numFmtId="0" fontId="19" fillId="0" borderId="1" xfId="347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2" borderId="1" xfId="347" applyFont="1" applyFill="1" applyBorder="1" applyAlignment="1">
      <alignment horizontal="center"/>
    </xf>
    <xf numFmtId="0" fontId="6" fillId="0" borderId="1" xfId="347" applyFont="1" applyBorder="1" applyAlignment="1">
      <alignment horizontal="center"/>
    </xf>
    <xf numFmtId="0" fontId="19" fillId="2" borderId="1" xfId="347" applyFont="1" applyFill="1" applyBorder="1" applyAlignment="1">
      <alignment horizontal="left"/>
    </xf>
    <xf numFmtId="0" fontId="19" fillId="0" borderId="1" xfId="346" applyFont="1" applyBorder="1" applyAlignment="1">
      <alignment horizontal="left"/>
    </xf>
    <xf numFmtId="0" fontId="23" fillId="0" borderId="1" xfId="0" applyFont="1" applyBorder="1"/>
    <xf numFmtId="1" fontId="34" fillId="0" borderId="1" xfId="0" applyNumberFormat="1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/>
    </xf>
    <xf numFmtId="0" fontId="49" fillId="0" borderId="1" xfId="357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/>
    </xf>
    <xf numFmtId="0" fontId="42" fillId="3" borderId="1" xfId="0" applyFont="1" applyFill="1" applyBorder="1" applyAlignment="1">
      <alignment horizontal="center" vertical="top"/>
    </xf>
    <xf numFmtId="0" fontId="42" fillId="3" borderId="5" xfId="0" applyFont="1" applyFill="1" applyBorder="1" applyAlignment="1">
      <alignment horizontal="center" vertical="top"/>
    </xf>
    <xf numFmtId="1" fontId="42" fillId="3" borderId="1" xfId="0" applyNumberFormat="1" applyFont="1" applyFill="1" applyBorder="1" applyAlignment="1">
      <alignment horizontal="center"/>
    </xf>
    <xf numFmtId="1" fontId="43" fillId="0" borderId="1" xfId="347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 wrapText="1"/>
    </xf>
    <xf numFmtId="0" fontId="4" fillId="0" borderId="0" xfId="383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center"/>
    </xf>
    <xf numFmtId="2" fontId="2" fillId="0" borderId="0" xfId="383" applyNumberFormat="1" applyFont="1" applyFill="1" applyBorder="1"/>
    <xf numFmtId="0" fontId="47" fillId="0" borderId="1" xfId="0" applyFont="1" applyBorder="1" applyAlignment="1">
      <alignment wrapText="1"/>
    </xf>
    <xf numFmtId="0" fontId="47" fillId="0" borderId="1" xfId="0" applyFont="1" applyBorder="1" applyAlignment="1"/>
    <xf numFmtId="0" fontId="47" fillId="0" borderId="2" xfId="0" applyFont="1" applyBorder="1" applyAlignment="1"/>
    <xf numFmtId="0" fontId="50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51" fillId="0" borderId="0" xfId="0" applyFont="1"/>
    <xf numFmtId="0" fontId="19" fillId="0" borderId="1" xfId="357" applyFont="1" applyBorder="1"/>
    <xf numFmtId="0" fontId="19" fillId="0" borderId="1" xfId="357" applyFont="1" applyBorder="1" applyAlignment="1">
      <alignment wrapText="1"/>
    </xf>
    <xf numFmtId="0" fontId="19" fillId="0" borderId="0" xfId="357" applyFont="1" applyAlignment="1">
      <alignment horizontal="center"/>
    </xf>
    <xf numFmtId="0" fontId="21" fillId="0" borderId="0" xfId="383" applyFont="1" applyBorder="1" applyAlignment="1">
      <alignment horizontal="center" vertical="justify"/>
    </xf>
    <xf numFmtId="0" fontId="9" fillId="0" borderId="0" xfId="383" applyFont="1" applyAlignment="1">
      <alignment horizontal="center"/>
    </xf>
    <xf numFmtId="0" fontId="21" fillId="0" borderId="0" xfId="383" applyFont="1" applyBorder="1" applyAlignment="1">
      <alignment horizontal="center" vertical="center"/>
    </xf>
    <xf numFmtId="0" fontId="8" fillId="0" borderId="2" xfId="383" applyFont="1" applyBorder="1" applyAlignment="1">
      <alignment horizontal="center" vertical="top" wrapText="1"/>
    </xf>
    <xf numFmtId="0" fontId="7" fillId="0" borderId="3" xfId="383" applyFont="1" applyBorder="1" applyAlignment="1">
      <alignment vertical="top"/>
    </xf>
    <xf numFmtId="0" fontId="1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justify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21" fillId="0" borderId="0" xfId="357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1" fillId="0" borderId="6" xfId="383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</cellXfs>
  <cellStyles count="395">
    <cellStyle name="Comma0" xfId="360"/>
    <cellStyle name="Currency0" xfId="361"/>
    <cellStyle name="Date" xfId="362"/>
    <cellStyle name="Fixed" xfId="363"/>
    <cellStyle name="Heading 1 2" xfId="364"/>
    <cellStyle name="Heading 1 3" xfId="384"/>
    <cellStyle name="Heading 2 2" xfId="365"/>
    <cellStyle name="Heading 2 3" xfId="385"/>
    <cellStyle name="Normal" xfId="0" builtinId="0"/>
    <cellStyle name="Normal - Style1" xfId="366"/>
    <cellStyle name="Normal 10" xfId="394"/>
    <cellStyle name="Normal 10 10" xfId="2"/>
    <cellStyle name="Normal 10 11" xfId="3"/>
    <cellStyle name="Normal 10 12" xfId="4"/>
    <cellStyle name="Normal 10 13" xfId="5"/>
    <cellStyle name="Normal 10 14" xfId="6"/>
    <cellStyle name="Normal 10 15" xfId="7"/>
    <cellStyle name="Normal 10 16" xfId="8"/>
    <cellStyle name="Normal 10 17" xfId="9"/>
    <cellStyle name="Normal 10 18" xfId="10"/>
    <cellStyle name="Normal 10 19" xfId="11"/>
    <cellStyle name="Normal 10 2" xfId="12"/>
    <cellStyle name="Normal 10 20" xfId="13"/>
    <cellStyle name="Normal 10 21" xfId="14"/>
    <cellStyle name="Normal 10 22" xfId="15"/>
    <cellStyle name="Normal 10 23" xfId="16"/>
    <cellStyle name="Normal 10 24" xfId="17"/>
    <cellStyle name="Normal 10 25" xfId="18"/>
    <cellStyle name="Normal 10 26" xfId="19"/>
    <cellStyle name="Normal 10 27" xfId="20"/>
    <cellStyle name="Normal 10 28" xfId="21"/>
    <cellStyle name="Normal 10 3" xfId="22"/>
    <cellStyle name="Normal 10 4" xfId="23"/>
    <cellStyle name="Normal 10 5" xfId="24"/>
    <cellStyle name="Normal 10 6" xfId="25"/>
    <cellStyle name="Normal 10 7" xfId="26"/>
    <cellStyle name="Normal 10 8" xfId="27"/>
    <cellStyle name="Normal 10 9" xfId="28"/>
    <cellStyle name="Normal 11 10" xfId="29"/>
    <cellStyle name="Normal 11 11" xfId="30"/>
    <cellStyle name="Normal 11 12" xfId="31"/>
    <cellStyle name="Normal 11 13" xfId="32"/>
    <cellStyle name="Normal 11 14" xfId="33"/>
    <cellStyle name="Normal 11 15" xfId="34"/>
    <cellStyle name="Normal 11 16" xfId="35"/>
    <cellStyle name="Normal 11 17" xfId="36"/>
    <cellStyle name="Normal 11 18" xfId="37"/>
    <cellStyle name="Normal 11 19" xfId="38"/>
    <cellStyle name="Normal 11 2" xfId="39"/>
    <cellStyle name="Normal 11 20" xfId="40"/>
    <cellStyle name="Normal 11 21" xfId="41"/>
    <cellStyle name="Normal 11 22" xfId="42"/>
    <cellStyle name="Normal 11 23" xfId="43"/>
    <cellStyle name="Normal 11 24" xfId="44"/>
    <cellStyle name="Normal 11 25" xfId="45"/>
    <cellStyle name="Normal 11 26" xfId="46"/>
    <cellStyle name="Normal 11 27" xfId="47"/>
    <cellStyle name="Normal 11 3" xfId="48"/>
    <cellStyle name="Normal 11 4" xfId="49"/>
    <cellStyle name="Normal 11 5" xfId="50"/>
    <cellStyle name="Normal 11 6" xfId="51"/>
    <cellStyle name="Normal 11 7" xfId="52"/>
    <cellStyle name="Normal 11 8" xfId="53"/>
    <cellStyle name="Normal 11 9" xfId="54"/>
    <cellStyle name="Normal 12 10" xfId="55"/>
    <cellStyle name="Normal 12 11" xfId="56"/>
    <cellStyle name="Normal 12 12" xfId="57"/>
    <cellStyle name="Normal 12 13" xfId="58"/>
    <cellStyle name="Normal 12 14" xfId="59"/>
    <cellStyle name="Normal 12 15" xfId="60"/>
    <cellStyle name="Normal 12 16" xfId="61"/>
    <cellStyle name="Normal 12 17" xfId="62"/>
    <cellStyle name="Normal 12 18" xfId="63"/>
    <cellStyle name="Normal 12 19" xfId="64"/>
    <cellStyle name="Normal 12 2" xfId="65"/>
    <cellStyle name="Normal 12 20" xfId="66"/>
    <cellStyle name="Normal 12 21" xfId="67"/>
    <cellStyle name="Normal 12 22" xfId="68"/>
    <cellStyle name="Normal 12 23" xfId="69"/>
    <cellStyle name="Normal 12 24" xfId="70"/>
    <cellStyle name="Normal 12 25" xfId="71"/>
    <cellStyle name="Normal 12 26" xfId="72"/>
    <cellStyle name="Normal 12 27" xfId="73"/>
    <cellStyle name="Normal 12 3" xfId="74"/>
    <cellStyle name="Normal 12 4" xfId="75"/>
    <cellStyle name="Normal 12 5" xfId="76"/>
    <cellStyle name="Normal 12 6" xfId="77"/>
    <cellStyle name="Normal 12 7" xfId="78"/>
    <cellStyle name="Normal 12 8" xfId="79"/>
    <cellStyle name="Normal 12 9" xfId="80"/>
    <cellStyle name="Normal 13 2" xfId="81"/>
    <cellStyle name="Normal 13 3" xfId="82"/>
    <cellStyle name="Normal 13 4" xfId="83"/>
    <cellStyle name="Normal 13 5" xfId="84"/>
    <cellStyle name="Normal 13 6" xfId="85"/>
    <cellStyle name="Normal 13 7" xfId="86"/>
    <cellStyle name="Normal 13 8" xfId="87"/>
    <cellStyle name="Normal 13 9" xfId="88"/>
    <cellStyle name="Normal 2" xfId="1"/>
    <cellStyle name="Normal 2 10" xfId="89"/>
    <cellStyle name="Normal 2 11" xfId="90"/>
    <cellStyle name="Normal 2 12" xfId="91"/>
    <cellStyle name="Normal 2 13" xfId="92"/>
    <cellStyle name="Normal 2 14" xfId="93"/>
    <cellStyle name="Normal 2 15" xfId="94"/>
    <cellStyle name="Normal 2 16" xfId="95"/>
    <cellStyle name="Normal 2 17" xfId="96"/>
    <cellStyle name="Normal 2 18" xfId="97"/>
    <cellStyle name="Normal 2 19" xfId="98"/>
    <cellStyle name="Normal 2 2" xfId="99"/>
    <cellStyle name="Normal 2 2 2" xfId="345"/>
    <cellStyle name="Normal 2 2 3" xfId="348"/>
    <cellStyle name="Normal 2 2 4" xfId="355"/>
    <cellStyle name="Normal 2 2 5" xfId="358"/>
    <cellStyle name="Normal 2 20" xfId="100"/>
    <cellStyle name="Normal 2 21" xfId="101"/>
    <cellStyle name="Normal 2 22" xfId="102"/>
    <cellStyle name="Normal 2 23" xfId="103"/>
    <cellStyle name="Normal 2 24" xfId="104"/>
    <cellStyle name="Normal 2 25" xfId="105"/>
    <cellStyle name="Normal 2 26" xfId="106"/>
    <cellStyle name="Normal 2 27" xfId="107"/>
    <cellStyle name="Normal 2 28" xfId="108"/>
    <cellStyle name="Normal 2 29" xfId="109"/>
    <cellStyle name="Normal 2 3" xfId="110"/>
    <cellStyle name="Normal 2 3 2" xfId="350"/>
    <cellStyle name="Normal 2 30" xfId="111"/>
    <cellStyle name="Normal 2 31" xfId="112"/>
    <cellStyle name="Normal 2 32" xfId="113"/>
    <cellStyle name="Normal 2 33" xfId="114"/>
    <cellStyle name="Normal 2 34" xfId="115"/>
    <cellStyle name="Normal 2 35" xfId="116"/>
    <cellStyle name="Normal 2 36" xfId="117"/>
    <cellStyle name="Normal 2 37" xfId="118"/>
    <cellStyle name="Normal 2 38" xfId="119"/>
    <cellStyle name="Normal 2 39" xfId="120"/>
    <cellStyle name="Normal 2 4" xfId="121"/>
    <cellStyle name="Normal 2 40" xfId="122"/>
    <cellStyle name="Normal 2 41" xfId="123"/>
    <cellStyle name="Normal 2 42" xfId="124"/>
    <cellStyle name="Normal 2 43" xfId="336"/>
    <cellStyle name="Normal 2 44" xfId="340"/>
    <cellStyle name="Normal 2 45" xfId="335"/>
    <cellStyle name="Normal 2 46" xfId="341"/>
    <cellStyle name="Normal 2 47" xfId="342"/>
    <cellStyle name="Normal 2 48" xfId="343"/>
    <cellStyle name="Normal 2 49" xfId="337"/>
    <cellStyle name="Normal 2 5" xfId="125"/>
    <cellStyle name="Normal 2 50" xfId="344"/>
    <cellStyle name="Normal 2 51" xfId="338"/>
    <cellStyle name="Normal 2 52" xfId="339"/>
    <cellStyle name="Normal 2 53" xfId="382"/>
    <cellStyle name="Normal 2 54" xfId="389"/>
    <cellStyle name="Normal 2 6" xfId="126"/>
    <cellStyle name="Normal 2 7" xfId="127"/>
    <cellStyle name="Normal 2 8" xfId="128"/>
    <cellStyle name="Normal 2 9" xfId="129"/>
    <cellStyle name="Normal 3" xfId="346"/>
    <cellStyle name="Normal 3 10" xfId="130"/>
    <cellStyle name="Normal 3 11" xfId="131"/>
    <cellStyle name="Normal 3 12" xfId="132"/>
    <cellStyle name="Normal 3 13" xfId="133"/>
    <cellStyle name="Normal 3 14" xfId="134"/>
    <cellStyle name="Normal 3 15" xfId="135"/>
    <cellStyle name="Normal 3 16" xfId="136"/>
    <cellStyle name="Normal 3 17" xfId="137"/>
    <cellStyle name="Normal 3 18" xfId="138"/>
    <cellStyle name="Normal 3 19" xfId="139"/>
    <cellStyle name="Normal 3 2" xfId="140"/>
    <cellStyle name="Normal 3 20" xfId="141"/>
    <cellStyle name="Normal 3 21" xfId="142"/>
    <cellStyle name="Normal 3 22" xfId="143"/>
    <cellStyle name="Normal 3 23" xfId="144"/>
    <cellStyle name="Normal 3 24" xfId="145"/>
    <cellStyle name="Normal 3 25" xfId="146"/>
    <cellStyle name="Normal 3 26" xfId="147"/>
    <cellStyle name="Normal 3 27" xfId="148"/>
    <cellStyle name="Normal 3 28" xfId="149"/>
    <cellStyle name="Normal 3 29" xfId="150"/>
    <cellStyle name="Normal 3 3" xfId="151"/>
    <cellStyle name="Normal 3 30" xfId="152"/>
    <cellStyle name="Normal 3 31" xfId="153"/>
    <cellStyle name="Normal 3 32" xfId="154"/>
    <cellStyle name="Normal 3 33" xfId="155"/>
    <cellStyle name="Normal 3 34" xfId="156"/>
    <cellStyle name="Normal 3 35" xfId="157"/>
    <cellStyle name="Normal 3 36" xfId="158"/>
    <cellStyle name="Normal 3 37" xfId="159"/>
    <cellStyle name="Normal 3 38" xfId="160"/>
    <cellStyle name="Normal 3 39" xfId="161"/>
    <cellStyle name="Normal 3 4" xfId="162"/>
    <cellStyle name="Normal 3 40" xfId="163"/>
    <cellStyle name="Normal 3 41" xfId="390"/>
    <cellStyle name="Normal 3 5" xfId="164"/>
    <cellStyle name="Normal 3 6" xfId="165"/>
    <cellStyle name="Normal 3 7" xfId="166"/>
    <cellStyle name="Normal 3 8" xfId="167"/>
    <cellStyle name="Normal 3 9" xfId="168"/>
    <cellStyle name="Normal 4" xfId="347"/>
    <cellStyle name="Normal 4 10" xfId="169"/>
    <cellStyle name="Normal 4 11" xfId="170"/>
    <cellStyle name="Normal 4 12" xfId="171"/>
    <cellStyle name="Normal 4 13" xfId="172"/>
    <cellStyle name="Normal 4 14" xfId="173"/>
    <cellStyle name="Normal 4 15" xfId="174"/>
    <cellStyle name="Normal 4 16" xfId="175"/>
    <cellStyle name="Normal 4 17" xfId="176"/>
    <cellStyle name="Normal 4 18" xfId="177"/>
    <cellStyle name="Normal 4 19" xfId="178"/>
    <cellStyle name="Normal 4 2" xfId="179"/>
    <cellStyle name="Normal 4 20" xfId="180"/>
    <cellStyle name="Normal 4 21" xfId="181"/>
    <cellStyle name="Normal 4 22" xfId="182"/>
    <cellStyle name="Normal 4 23" xfId="183"/>
    <cellStyle name="Normal 4 24" xfId="184"/>
    <cellStyle name="Normal 4 25" xfId="185"/>
    <cellStyle name="Normal 4 26" xfId="186"/>
    <cellStyle name="Normal 4 27" xfId="187"/>
    <cellStyle name="Normal 4 28" xfId="188"/>
    <cellStyle name="Normal 4 29" xfId="189"/>
    <cellStyle name="Normal 4 3" xfId="190"/>
    <cellStyle name="Normal 4 30" xfId="191"/>
    <cellStyle name="Normal 4 31" xfId="192"/>
    <cellStyle name="Normal 4 32" xfId="193"/>
    <cellStyle name="Normal 4 33" xfId="194"/>
    <cellStyle name="Normal 4 34" xfId="195"/>
    <cellStyle name="Normal 4 35" xfId="196"/>
    <cellStyle name="Normal 4 36" xfId="197"/>
    <cellStyle name="Normal 4 37" xfId="198"/>
    <cellStyle name="Normal 4 38" xfId="351"/>
    <cellStyle name="Normal 4 39" xfId="352"/>
    <cellStyle name="Normal 4 4" xfId="199"/>
    <cellStyle name="Normal 4 40" xfId="387"/>
    <cellStyle name="Normal 4 41" xfId="391"/>
    <cellStyle name="Normal 4 5" xfId="200"/>
    <cellStyle name="Normal 4 6" xfId="201"/>
    <cellStyle name="Normal 4 7" xfId="202"/>
    <cellStyle name="Normal 4 8" xfId="203"/>
    <cellStyle name="Normal 4 9" xfId="204"/>
    <cellStyle name="Normal 5" xfId="205"/>
    <cellStyle name="Normal 5 2" xfId="206"/>
    <cellStyle name="Normal 5 3" xfId="207"/>
    <cellStyle name="Normal 5 4" xfId="349"/>
    <cellStyle name="Normal 5 5" xfId="353"/>
    <cellStyle name="Normal 5 6" xfId="354"/>
    <cellStyle name="Normal 5 7" xfId="356"/>
    <cellStyle name="Normal 5 8" xfId="392"/>
    <cellStyle name="Normal 6" xfId="357"/>
    <cellStyle name="Normal 6 10" xfId="208"/>
    <cellStyle name="Normal 6 11" xfId="209"/>
    <cellStyle name="Normal 6 12" xfId="210"/>
    <cellStyle name="Normal 6 13" xfId="211"/>
    <cellStyle name="Normal 6 14" xfId="212"/>
    <cellStyle name="Normal 6 15" xfId="213"/>
    <cellStyle name="Normal 6 16" xfId="214"/>
    <cellStyle name="Normal 6 17" xfId="215"/>
    <cellStyle name="Normal 6 18" xfId="216"/>
    <cellStyle name="Normal 6 19" xfId="217"/>
    <cellStyle name="Normal 6 2" xfId="218"/>
    <cellStyle name="Normal 6 20" xfId="219"/>
    <cellStyle name="Normal 6 21" xfId="220"/>
    <cellStyle name="Normal 6 22" xfId="221"/>
    <cellStyle name="Normal 6 23" xfId="222"/>
    <cellStyle name="Normal 6 24" xfId="223"/>
    <cellStyle name="Normal 6 25" xfId="224"/>
    <cellStyle name="Normal 6 26" xfId="225"/>
    <cellStyle name="Normal 6 27" xfId="226"/>
    <cellStyle name="Normal 6 28" xfId="227"/>
    <cellStyle name="Normal 6 29" xfId="228"/>
    <cellStyle name="Normal 6 3" xfId="229"/>
    <cellStyle name="Normal 6 30" xfId="230"/>
    <cellStyle name="Normal 6 31" xfId="231"/>
    <cellStyle name="Normal 6 32" xfId="232"/>
    <cellStyle name="Normal 6 33" xfId="233"/>
    <cellStyle name="Normal 6 34" xfId="234"/>
    <cellStyle name="Normal 6 35" xfId="235"/>
    <cellStyle name="Normal 6 36" xfId="388"/>
    <cellStyle name="Normal 6 4" xfId="236"/>
    <cellStyle name="Normal 6 5" xfId="237"/>
    <cellStyle name="Normal 6 6" xfId="238"/>
    <cellStyle name="Normal 6 7" xfId="239"/>
    <cellStyle name="Normal 6 8" xfId="240"/>
    <cellStyle name="Normal 6 9" xfId="241"/>
    <cellStyle name="Normal 7" xfId="359"/>
    <cellStyle name="Normal 7 10" xfId="242"/>
    <cellStyle name="Normal 7 11" xfId="243"/>
    <cellStyle name="Normal 7 12" xfId="244"/>
    <cellStyle name="Normal 7 13" xfId="245"/>
    <cellStyle name="Normal 7 14" xfId="246"/>
    <cellStyle name="Normal 7 15" xfId="247"/>
    <cellStyle name="Normal 7 16" xfId="248"/>
    <cellStyle name="Normal 7 17" xfId="249"/>
    <cellStyle name="Normal 7 18" xfId="250"/>
    <cellStyle name="Normal 7 19" xfId="251"/>
    <cellStyle name="Normal 7 2" xfId="252"/>
    <cellStyle name="Normal 7 20" xfId="253"/>
    <cellStyle name="Normal 7 21" xfId="254"/>
    <cellStyle name="Normal 7 22" xfId="255"/>
    <cellStyle name="Normal 7 23" xfId="256"/>
    <cellStyle name="Normal 7 24" xfId="257"/>
    <cellStyle name="Normal 7 25" xfId="258"/>
    <cellStyle name="Normal 7 26" xfId="259"/>
    <cellStyle name="Normal 7 27" xfId="260"/>
    <cellStyle name="Normal 7 28" xfId="261"/>
    <cellStyle name="Normal 7 29" xfId="262"/>
    <cellStyle name="Normal 7 3" xfId="263"/>
    <cellStyle name="Normal 7 30" xfId="264"/>
    <cellStyle name="Normal 7 31" xfId="265"/>
    <cellStyle name="Normal 7 32" xfId="266"/>
    <cellStyle name="Normal 7 33" xfId="267"/>
    <cellStyle name="Normal 7 34" xfId="268"/>
    <cellStyle name="Normal 7 35" xfId="269"/>
    <cellStyle name="Normal 7 4" xfId="270"/>
    <cellStyle name="Normal 7 5" xfId="271"/>
    <cellStyle name="Normal 7 6" xfId="272"/>
    <cellStyle name="Normal 7 7" xfId="273"/>
    <cellStyle name="Normal 7 8" xfId="274"/>
    <cellStyle name="Normal 7 9" xfId="275"/>
    <cellStyle name="Normal 8" xfId="381"/>
    <cellStyle name="Normal 8 10" xfId="276"/>
    <cellStyle name="Normal 8 11" xfId="277"/>
    <cellStyle name="Normal 8 12" xfId="278"/>
    <cellStyle name="Normal 8 13" xfId="279"/>
    <cellStyle name="Normal 8 14" xfId="280"/>
    <cellStyle name="Normal 8 15" xfId="281"/>
    <cellStyle name="Normal 8 16" xfId="282"/>
    <cellStyle name="Normal 8 17" xfId="283"/>
    <cellStyle name="Normal 8 18" xfId="284"/>
    <cellStyle name="Normal 8 19" xfId="285"/>
    <cellStyle name="Normal 8 2" xfId="286"/>
    <cellStyle name="Normal 8 20" xfId="287"/>
    <cellStyle name="Normal 8 21" xfId="288"/>
    <cellStyle name="Normal 8 22" xfId="289"/>
    <cellStyle name="Normal 8 23" xfId="290"/>
    <cellStyle name="Normal 8 24" xfId="291"/>
    <cellStyle name="Normal 8 25" xfId="292"/>
    <cellStyle name="Normal 8 26" xfId="293"/>
    <cellStyle name="Normal 8 27" xfId="294"/>
    <cellStyle name="Normal 8 28" xfId="295"/>
    <cellStyle name="Normal 8 29" xfId="296"/>
    <cellStyle name="Normal 8 3" xfId="297"/>
    <cellStyle name="Normal 8 30" xfId="298"/>
    <cellStyle name="Normal 8 31" xfId="299"/>
    <cellStyle name="Normal 8 32" xfId="300"/>
    <cellStyle name="Normal 8 33" xfId="301"/>
    <cellStyle name="Normal 8 4" xfId="302"/>
    <cellStyle name="Normal 8 5" xfId="303"/>
    <cellStyle name="Normal 8 6" xfId="304"/>
    <cellStyle name="Normal 8 7" xfId="305"/>
    <cellStyle name="Normal 8 8" xfId="306"/>
    <cellStyle name="Normal 8 9" xfId="307"/>
    <cellStyle name="Normal 9" xfId="383"/>
    <cellStyle name="Normal 9 10" xfId="308"/>
    <cellStyle name="Normal 9 11" xfId="309"/>
    <cellStyle name="Normal 9 12" xfId="310"/>
    <cellStyle name="Normal 9 13" xfId="311"/>
    <cellStyle name="Normal 9 14" xfId="312"/>
    <cellStyle name="Normal 9 15" xfId="313"/>
    <cellStyle name="Normal 9 16" xfId="314"/>
    <cellStyle name="Normal 9 17" xfId="315"/>
    <cellStyle name="Normal 9 18" xfId="316"/>
    <cellStyle name="Normal 9 19" xfId="317"/>
    <cellStyle name="Normal 9 2" xfId="318"/>
    <cellStyle name="Normal 9 20" xfId="319"/>
    <cellStyle name="Normal 9 21" xfId="320"/>
    <cellStyle name="Normal 9 22" xfId="321"/>
    <cellStyle name="Normal 9 23" xfId="322"/>
    <cellStyle name="Normal 9 24" xfId="323"/>
    <cellStyle name="Normal 9 25" xfId="324"/>
    <cellStyle name="Normal 9 26" xfId="325"/>
    <cellStyle name="Normal 9 27" xfId="326"/>
    <cellStyle name="Normal 9 28" xfId="327"/>
    <cellStyle name="Normal 9 29" xfId="393"/>
    <cellStyle name="Normal 9 3" xfId="328"/>
    <cellStyle name="Normal 9 4" xfId="329"/>
    <cellStyle name="Normal 9 5" xfId="330"/>
    <cellStyle name="Normal 9 6" xfId="331"/>
    <cellStyle name="Normal 9 7" xfId="332"/>
    <cellStyle name="Normal 9 8" xfId="333"/>
    <cellStyle name="Normal 9 9" xfId="334"/>
    <cellStyle name="Total 2" xfId="367"/>
    <cellStyle name="Total 3" xfId="386"/>
    <cellStyle name="똿뗦먛귟 [0.00]_PRODUCT DETAIL Q1" xfId="368"/>
    <cellStyle name="똿뗦먛귟_PRODUCT DETAIL Q1" xfId="369"/>
    <cellStyle name="믅됞 [0.00]_PRODUCT DETAIL Q1" xfId="370"/>
    <cellStyle name="믅됞_PRODUCT DETAIL Q1" xfId="371"/>
    <cellStyle name="백분율_HOBONG" xfId="372"/>
    <cellStyle name="뷭?_BOOKSHIP" xfId="373"/>
    <cellStyle name="콤마 [0]_1202" xfId="374"/>
    <cellStyle name="콤마_1202" xfId="375"/>
    <cellStyle name="통화 [0]_1202" xfId="376"/>
    <cellStyle name="통화_1202" xfId="377"/>
    <cellStyle name="표준_(정보부문)월별인원계획" xfId="378"/>
    <cellStyle name="一般_07069.74ID10.0925" xfId="379"/>
    <cellStyle name="千分位_07069.74ID10.0925" xfId="3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workbookViewId="0">
      <selection activeCell="B15" sqref="B15"/>
    </sheetView>
  </sheetViews>
  <sheetFormatPr defaultRowHeight="20.100000000000001" customHeight="1"/>
  <cols>
    <col min="1" max="1" width="9.140625" style="1"/>
    <col min="2" max="2" width="23.42578125" style="1" customWidth="1"/>
    <col min="3" max="3" width="0.42578125" style="1" customWidth="1"/>
    <col min="4" max="4" width="14.7109375" style="1" hidden="1" customWidth="1"/>
    <col min="5" max="5" width="16.85546875" style="1" customWidth="1"/>
    <col min="6" max="6" width="15.28515625" style="1" customWidth="1"/>
    <col min="7" max="7" width="13.140625" style="1" customWidth="1"/>
    <col min="8" max="8" width="11.140625" style="1" customWidth="1"/>
    <col min="9" max="16384" width="9.140625" style="1"/>
  </cols>
  <sheetData>
    <row r="1" spans="1:12" ht="20.100000000000001" customHeight="1">
      <c r="A1" s="222" t="s">
        <v>30</v>
      </c>
      <c r="B1" s="222"/>
      <c r="C1" s="222"/>
      <c r="D1" s="222"/>
      <c r="E1" s="222"/>
      <c r="F1" s="222"/>
      <c r="G1" s="222"/>
      <c r="H1" s="222"/>
      <c r="I1" s="3"/>
    </row>
    <row r="2" spans="1:12" ht="20.100000000000001" customHeight="1">
      <c r="A2" s="221" t="s">
        <v>31</v>
      </c>
      <c r="B2" s="221"/>
      <c r="C2" s="223" t="s">
        <v>765</v>
      </c>
      <c r="D2" s="223"/>
      <c r="E2" s="223"/>
      <c r="F2" s="223"/>
      <c r="G2" s="223"/>
      <c r="H2" s="223"/>
      <c r="I2" s="8"/>
    </row>
    <row r="3" spans="1:12" ht="37.5" customHeight="1">
      <c r="A3" s="4" t="s">
        <v>32</v>
      </c>
      <c r="B3" s="4" t="s">
        <v>33</v>
      </c>
      <c r="C3" s="5" t="s">
        <v>34</v>
      </c>
      <c r="D3" s="6" t="s">
        <v>35</v>
      </c>
      <c r="E3" s="148" t="s">
        <v>744</v>
      </c>
      <c r="F3" s="224" t="s">
        <v>36</v>
      </c>
      <c r="G3" s="225"/>
      <c r="H3" s="7" t="s">
        <v>29</v>
      </c>
      <c r="I3" s="180"/>
    </row>
    <row r="4" spans="1:12" ht="20.100000000000001" customHeight="1">
      <c r="A4" s="2">
        <v>1</v>
      </c>
      <c r="B4" s="97" t="s">
        <v>37</v>
      </c>
      <c r="C4" s="98">
        <v>44</v>
      </c>
      <c r="D4" s="181">
        <f t="shared" ref="D4:D53" si="0">C4*60/100</f>
        <v>26.4</v>
      </c>
      <c r="E4" s="9"/>
      <c r="F4" s="74">
        <v>0.24</v>
      </c>
      <c r="G4" s="74">
        <v>0.5</v>
      </c>
      <c r="H4" s="182">
        <f t="shared" ref="H4:H53" si="1">F4+G4</f>
        <v>0.74</v>
      </c>
      <c r="I4" s="62" t="s">
        <v>633</v>
      </c>
    </row>
    <row r="5" spans="1:12" ht="20.100000000000001" customHeight="1">
      <c r="A5" s="2">
        <v>2</v>
      </c>
      <c r="B5" s="97" t="s">
        <v>38</v>
      </c>
      <c r="C5" s="98">
        <v>65</v>
      </c>
      <c r="D5" s="181">
        <f t="shared" si="0"/>
        <v>39</v>
      </c>
      <c r="E5" s="9"/>
      <c r="F5" s="74">
        <v>0.26</v>
      </c>
      <c r="G5" s="74">
        <v>0.65</v>
      </c>
      <c r="H5" s="182">
        <f t="shared" si="1"/>
        <v>0.91</v>
      </c>
      <c r="I5" s="62">
        <v>10600</v>
      </c>
      <c r="K5" s="1">
        <f>C5*60*150/3/1000000</f>
        <v>0.19500000000000001</v>
      </c>
      <c r="L5" s="1">
        <f>C5*60*150*2/3/1000000</f>
        <v>0.39</v>
      </c>
    </row>
    <row r="6" spans="1:12" ht="20.100000000000001" customHeight="1">
      <c r="A6" s="2">
        <v>3</v>
      </c>
      <c r="B6" s="97" t="s">
        <v>39</v>
      </c>
      <c r="C6" s="98">
        <v>21</v>
      </c>
      <c r="D6" s="181">
        <f t="shared" si="0"/>
        <v>12.6</v>
      </c>
      <c r="E6" s="9"/>
      <c r="F6" s="74">
        <v>0.17</v>
      </c>
      <c r="G6" s="74">
        <v>0.4</v>
      </c>
      <c r="H6" s="182">
        <f t="shared" si="1"/>
        <v>0.57000000000000006</v>
      </c>
      <c r="I6" s="62">
        <v>21037</v>
      </c>
      <c r="K6" s="1">
        <f>C6*60*150/1000000</f>
        <v>0.189</v>
      </c>
    </row>
    <row r="7" spans="1:12" ht="20.100000000000001" customHeight="1">
      <c r="A7" s="2">
        <v>4</v>
      </c>
      <c r="B7" s="97" t="s">
        <v>1</v>
      </c>
      <c r="C7" s="98">
        <v>43</v>
      </c>
      <c r="D7" s="181">
        <f t="shared" si="0"/>
        <v>25.8</v>
      </c>
      <c r="E7" s="9"/>
      <c r="F7" s="74">
        <v>0.24</v>
      </c>
      <c r="G7" s="74">
        <v>0.5</v>
      </c>
      <c r="H7" s="182">
        <f t="shared" si="1"/>
        <v>0.74</v>
      </c>
      <c r="I7" s="62">
        <v>19828</v>
      </c>
    </row>
    <row r="8" spans="1:12" ht="20.100000000000001" customHeight="1">
      <c r="A8" s="2">
        <v>5</v>
      </c>
      <c r="B8" s="102" t="s">
        <v>766</v>
      </c>
      <c r="C8" s="100">
        <v>37</v>
      </c>
      <c r="D8" s="181">
        <f t="shared" si="0"/>
        <v>22.2</v>
      </c>
      <c r="E8" s="9"/>
      <c r="F8" s="74">
        <v>0.2</v>
      </c>
      <c r="G8" s="74">
        <v>0.45</v>
      </c>
      <c r="H8" s="182">
        <f t="shared" si="1"/>
        <v>0.65</v>
      </c>
      <c r="I8" s="62">
        <v>37963</v>
      </c>
    </row>
    <row r="9" spans="1:12" ht="20.100000000000001" customHeight="1">
      <c r="A9" s="2">
        <v>6</v>
      </c>
      <c r="B9" s="97" t="s">
        <v>40</v>
      </c>
      <c r="C9" s="98">
        <v>108</v>
      </c>
      <c r="D9" s="181">
        <f t="shared" si="0"/>
        <v>64.8</v>
      </c>
      <c r="E9" s="9"/>
      <c r="F9" s="74">
        <v>0.4</v>
      </c>
      <c r="G9" s="74">
        <v>0.8</v>
      </c>
      <c r="H9" s="182">
        <f t="shared" si="1"/>
        <v>1.2000000000000002</v>
      </c>
      <c r="I9" s="62">
        <v>9430</v>
      </c>
    </row>
    <row r="10" spans="1:12" ht="20.100000000000001" customHeight="1">
      <c r="A10" s="2">
        <v>7</v>
      </c>
      <c r="B10" s="97" t="s">
        <v>3</v>
      </c>
      <c r="C10" s="98">
        <v>70</v>
      </c>
      <c r="D10" s="181">
        <f t="shared" si="0"/>
        <v>42</v>
      </c>
      <c r="E10" s="9"/>
      <c r="F10" s="74">
        <v>0.28000000000000003</v>
      </c>
      <c r="G10" s="74">
        <v>0.7</v>
      </c>
      <c r="H10" s="182">
        <f t="shared" si="1"/>
        <v>0.98</v>
      </c>
      <c r="I10" s="62">
        <v>15717</v>
      </c>
    </row>
    <row r="11" spans="1:12" ht="20.100000000000001" customHeight="1">
      <c r="A11" s="2">
        <v>8</v>
      </c>
      <c r="B11" s="97" t="s">
        <v>2</v>
      </c>
      <c r="C11" s="98">
        <v>37</v>
      </c>
      <c r="D11" s="181">
        <f t="shared" si="0"/>
        <v>22.2</v>
      </c>
      <c r="E11" s="9"/>
      <c r="F11" s="74">
        <v>0.2</v>
      </c>
      <c r="G11" s="74">
        <v>0.45</v>
      </c>
      <c r="H11" s="182">
        <f t="shared" si="1"/>
        <v>0.65</v>
      </c>
      <c r="I11" s="62">
        <v>18135</v>
      </c>
    </row>
    <row r="12" spans="1:12" ht="20.100000000000001" customHeight="1">
      <c r="A12" s="2">
        <v>9</v>
      </c>
      <c r="B12" s="97" t="s">
        <v>5</v>
      </c>
      <c r="C12" s="98">
        <v>31</v>
      </c>
      <c r="D12" s="181">
        <f t="shared" si="0"/>
        <v>18.600000000000001</v>
      </c>
      <c r="E12" s="9"/>
      <c r="F12" s="74">
        <v>0.18</v>
      </c>
      <c r="G12" s="74">
        <v>0.45</v>
      </c>
      <c r="H12" s="182">
        <f t="shared" si="1"/>
        <v>0.63</v>
      </c>
      <c r="I12" s="62">
        <v>27323</v>
      </c>
    </row>
    <row r="13" spans="1:12" ht="20.100000000000001" customHeight="1">
      <c r="A13" s="2">
        <v>10</v>
      </c>
      <c r="B13" s="97" t="s">
        <v>41</v>
      </c>
      <c r="C13" s="98">
        <v>31</v>
      </c>
      <c r="D13" s="181">
        <f t="shared" si="0"/>
        <v>18.600000000000001</v>
      </c>
      <c r="E13" s="9"/>
      <c r="F13" s="74">
        <v>0.18</v>
      </c>
      <c r="G13" s="74">
        <v>0.45</v>
      </c>
      <c r="H13" s="182">
        <f t="shared" si="1"/>
        <v>0.63</v>
      </c>
      <c r="I13" s="62">
        <v>20553</v>
      </c>
    </row>
    <row r="14" spans="1:12" ht="20.100000000000001" customHeight="1">
      <c r="A14" s="2">
        <v>11</v>
      </c>
      <c r="B14" s="97" t="s">
        <v>4</v>
      </c>
      <c r="C14" s="98">
        <v>44</v>
      </c>
      <c r="D14" s="181">
        <f t="shared" si="0"/>
        <v>26.4</v>
      </c>
      <c r="E14" s="9"/>
      <c r="F14" s="74">
        <v>0.24</v>
      </c>
      <c r="G14" s="74">
        <v>0.5</v>
      </c>
      <c r="H14" s="182">
        <f t="shared" si="1"/>
        <v>0.74</v>
      </c>
      <c r="I14" s="62">
        <v>23696</v>
      </c>
    </row>
    <row r="15" spans="1:12" ht="20.100000000000001" customHeight="1">
      <c r="A15" s="2">
        <v>12</v>
      </c>
      <c r="B15" s="97" t="s">
        <v>6</v>
      </c>
      <c r="C15" s="99">
        <v>38</v>
      </c>
      <c r="D15" s="181">
        <f t="shared" si="0"/>
        <v>22.8</v>
      </c>
      <c r="E15" s="9"/>
      <c r="F15" s="74">
        <v>0.22</v>
      </c>
      <c r="G15" s="74">
        <v>0.5</v>
      </c>
      <c r="H15" s="182">
        <f t="shared" si="1"/>
        <v>0.72</v>
      </c>
      <c r="I15" s="62">
        <v>12090</v>
      </c>
    </row>
    <row r="16" spans="1:12" ht="20.100000000000001" customHeight="1">
      <c r="A16" s="2">
        <v>13</v>
      </c>
      <c r="B16" s="97" t="s">
        <v>42</v>
      </c>
      <c r="C16" s="98">
        <v>99</v>
      </c>
      <c r="D16" s="181">
        <f t="shared" si="0"/>
        <v>59.4</v>
      </c>
      <c r="E16" s="9"/>
      <c r="F16" s="74">
        <v>0.38</v>
      </c>
      <c r="G16" s="74">
        <v>0.8</v>
      </c>
      <c r="H16" s="182">
        <f t="shared" si="1"/>
        <v>1.1800000000000002</v>
      </c>
      <c r="I16" s="62">
        <v>8947</v>
      </c>
    </row>
    <row r="17" spans="1:9" ht="20.100000000000001" customHeight="1">
      <c r="A17" s="2">
        <v>14</v>
      </c>
      <c r="B17" s="97" t="s">
        <v>43</v>
      </c>
      <c r="C17" s="98">
        <v>31</v>
      </c>
      <c r="D17" s="181">
        <f t="shared" si="0"/>
        <v>18.600000000000001</v>
      </c>
      <c r="E17" s="9"/>
      <c r="F17" s="74">
        <v>0.18</v>
      </c>
      <c r="G17" s="74">
        <v>0.45</v>
      </c>
      <c r="H17" s="182">
        <f t="shared" si="1"/>
        <v>0.63</v>
      </c>
      <c r="I17" s="62">
        <v>14266</v>
      </c>
    </row>
    <row r="18" spans="1:9" ht="20.100000000000001" customHeight="1">
      <c r="A18" s="2">
        <v>15</v>
      </c>
      <c r="B18" s="97" t="s">
        <v>44</v>
      </c>
      <c r="C18" s="98">
        <v>30</v>
      </c>
      <c r="D18" s="181">
        <f t="shared" si="0"/>
        <v>18</v>
      </c>
      <c r="E18" s="9"/>
      <c r="F18" s="74">
        <v>0.17</v>
      </c>
      <c r="G18" s="74">
        <v>0.4</v>
      </c>
      <c r="H18" s="182">
        <f t="shared" si="1"/>
        <v>0.57000000000000006</v>
      </c>
      <c r="I18" s="62">
        <v>22004</v>
      </c>
    </row>
    <row r="19" spans="1:9" ht="20.100000000000001" customHeight="1">
      <c r="A19" s="2">
        <v>16</v>
      </c>
      <c r="B19" s="97" t="s">
        <v>8</v>
      </c>
      <c r="C19" s="98">
        <v>101</v>
      </c>
      <c r="D19" s="181">
        <f t="shared" si="0"/>
        <v>60.6</v>
      </c>
      <c r="E19" s="9"/>
      <c r="F19" s="74">
        <v>0.38</v>
      </c>
      <c r="G19" s="74">
        <v>0.8</v>
      </c>
      <c r="H19" s="182">
        <f t="shared" si="1"/>
        <v>1.1800000000000002</v>
      </c>
      <c r="I19" s="62">
        <v>15233</v>
      </c>
    </row>
    <row r="20" spans="1:9" ht="20.100000000000001" customHeight="1">
      <c r="A20" s="2">
        <v>17</v>
      </c>
      <c r="B20" s="97" t="s">
        <v>11</v>
      </c>
      <c r="C20" s="98">
        <v>102</v>
      </c>
      <c r="D20" s="181">
        <f t="shared" si="0"/>
        <v>61.2</v>
      </c>
      <c r="E20" s="9"/>
      <c r="F20" s="74">
        <v>0.4</v>
      </c>
      <c r="G20" s="74">
        <v>0.8</v>
      </c>
      <c r="H20" s="182">
        <f t="shared" si="1"/>
        <v>1.2000000000000002</v>
      </c>
      <c r="I20" s="62">
        <v>31434</v>
      </c>
    </row>
    <row r="21" spans="1:9" ht="20.100000000000001" customHeight="1">
      <c r="A21" s="2">
        <v>18</v>
      </c>
      <c r="B21" s="97" t="s">
        <v>9</v>
      </c>
      <c r="C21" s="98">
        <v>112</v>
      </c>
      <c r="D21" s="181">
        <f t="shared" si="0"/>
        <v>67.2</v>
      </c>
      <c r="E21" s="9"/>
      <c r="F21" s="74">
        <v>0.4</v>
      </c>
      <c r="G21" s="74">
        <v>0.8</v>
      </c>
      <c r="H21" s="182">
        <f t="shared" si="1"/>
        <v>1.2000000000000002</v>
      </c>
      <c r="I21" s="62">
        <v>12090</v>
      </c>
    </row>
    <row r="22" spans="1:9" ht="20.100000000000001" customHeight="1">
      <c r="A22" s="2">
        <v>19</v>
      </c>
      <c r="B22" s="97" t="s">
        <v>10</v>
      </c>
      <c r="C22" s="98">
        <v>45</v>
      </c>
      <c r="D22" s="181">
        <f t="shared" si="0"/>
        <v>27</v>
      </c>
      <c r="E22" s="9"/>
      <c r="F22" s="74">
        <v>0.25</v>
      </c>
      <c r="G22" s="74">
        <v>0.55000000000000004</v>
      </c>
      <c r="H22" s="182">
        <f t="shared" si="1"/>
        <v>0.8</v>
      </c>
      <c r="I22" s="62">
        <v>15233</v>
      </c>
    </row>
    <row r="23" spans="1:9" ht="20.100000000000001" customHeight="1">
      <c r="A23" s="2">
        <v>20</v>
      </c>
      <c r="B23" s="97" t="s">
        <v>12</v>
      </c>
      <c r="C23" s="98">
        <v>44</v>
      </c>
      <c r="D23" s="181">
        <f t="shared" si="0"/>
        <v>26.4</v>
      </c>
      <c r="E23" s="9"/>
      <c r="F23" s="74">
        <v>0.24</v>
      </c>
      <c r="G23" s="74">
        <v>0.5</v>
      </c>
      <c r="H23" s="182">
        <f t="shared" si="1"/>
        <v>0.74</v>
      </c>
      <c r="I23" s="62">
        <v>16684</v>
      </c>
    </row>
    <row r="24" spans="1:9" ht="20.100000000000001" customHeight="1">
      <c r="A24" s="2">
        <v>21</v>
      </c>
      <c r="B24" s="97" t="s">
        <v>7</v>
      </c>
      <c r="C24" s="98">
        <v>72</v>
      </c>
      <c r="D24" s="181">
        <f t="shared" si="0"/>
        <v>43.2</v>
      </c>
      <c r="E24" s="9"/>
      <c r="F24" s="74">
        <v>0.3</v>
      </c>
      <c r="G24" s="74">
        <f>486.12/30196*D24</f>
        <v>0.69546906875082792</v>
      </c>
      <c r="H24" s="182">
        <f t="shared" si="1"/>
        <v>0.99546906875082786</v>
      </c>
      <c r="I24" s="62">
        <v>24905</v>
      </c>
    </row>
    <row r="25" spans="1:9" ht="20.100000000000001" customHeight="1">
      <c r="A25" s="2">
        <v>22</v>
      </c>
      <c r="B25" s="97" t="s">
        <v>45</v>
      </c>
      <c r="C25" s="98">
        <v>123</v>
      </c>
      <c r="D25" s="181">
        <f t="shared" si="0"/>
        <v>73.8</v>
      </c>
      <c r="E25" s="9"/>
      <c r="F25" s="74">
        <v>0.45</v>
      </c>
      <c r="G25" s="74">
        <v>0.9</v>
      </c>
      <c r="H25" s="182">
        <f t="shared" si="1"/>
        <v>1.35</v>
      </c>
      <c r="I25" s="62">
        <v>11848</v>
      </c>
    </row>
    <row r="26" spans="1:9" ht="20.100000000000001" customHeight="1">
      <c r="A26" s="2">
        <v>23</v>
      </c>
      <c r="B26" s="97" t="s">
        <v>46</v>
      </c>
      <c r="C26" s="98">
        <v>84</v>
      </c>
      <c r="D26" s="181">
        <f t="shared" si="0"/>
        <v>50.4</v>
      </c>
      <c r="E26" s="9"/>
      <c r="F26" s="74">
        <v>0.38</v>
      </c>
      <c r="G26" s="74">
        <v>0.8</v>
      </c>
      <c r="H26" s="182">
        <f t="shared" si="1"/>
        <v>1.1800000000000002</v>
      </c>
      <c r="I26" s="62">
        <v>14508</v>
      </c>
    </row>
    <row r="27" spans="1:9" ht="20.100000000000001" customHeight="1">
      <c r="A27" s="2">
        <v>24</v>
      </c>
      <c r="B27" s="97" t="s">
        <v>13</v>
      </c>
      <c r="C27" s="98">
        <v>126</v>
      </c>
      <c r="D27" s="181">
        <f t="shared" si="0"/>
        <v>75.599999999999994</v>
      </c>
      <c r="E27" s="9"/>
      <c r="F27" s="74">
        <v>0.5</v>
      </c>
      <c r="G27" s="74">
        <v>1</v>
      </c>
      <c r="H27" s="182">
        <f t="shared" si="1"/>
        <v>1.5</v>
      </c>
      <c r="I27" s="62">
        <v>6770</v>
      </c>
    </row>
    <row r="28" spans="1:9" ht="20.100000000000001" customHeight="1">
      <c r="A28" s="2">
        <v>25</v>
      </c>
      <c r="B28" s="97" t="s">
        <v>15</v>
      </c>
      <c r="C28" s="98">
        <v>52</v>
      </c>
      <c r="D28" s="181">
        <f t="shared" si="0"/>
        <v>31.2</v>
      </c>
      <c r="E28" s="9"/>
      <c r="F28" s="74">
        <v>0.25</v>
      </c>
      <c r="G28" s="74">
        <v>0.55000000000000004</v>
      </c>
      <c r="H28" s="182">
        <f t="shared" si="1"/>
        <v>0.8</v>
      </c>
      <c r="I28" s="62">
        <v>14750</v>
      </c>
    </row>
    <row r="29" spans="1:9" ht="20.100000000000001" customHeight="1">
      <c r="A29" s="2">
        <v>26</v>
      </c>
      <c r="B29" s="97" t="s">
        <v>16</v>
      </c>
      <c r="C29" s="98">
        <v>37</v>
      </c>
      <c r="D29" s="181">
        <f t="shared" si="0"/>
        <v>22.2</v>
      </c>
      <c r="E29" s="9"/>
      <c r="F29" s="74">
        <v>0.2</v>
      </c>
      <c r="G29" s="74">
        <v>0.45</v>
      </c>
      <c r="H29" s="182">
        <f t="shared" si="1"/>
        <v>0.65</v>
      </c>
      <c r="I29" s="62">
        <v>5561</v>
      </c>
    </row>
    <row r="30" spans="1:9" ht="20.100000000000001" customHeight="1">
      <c r="A30" s="2">
        <v>27</v>
      </c>
      <c r="B30" s="97" t="s">
        <v>14</v>
      </c>
      <c r="C30" s="98">
        <v>30</v>
      </c>
      <c r="D30" s="181">
        <f t="shared" si="0"/>
        <v>18</v>
      </c>
      <c r="E30" s="9"/>
      <c r="F30" s="74">
        <v>0.17</v>
      </c>
      <c r="G30" s="74">
        <v>0.4</v>
      </c>
      <c r="H30" s="182">
        <f t="shared" si="1"/>
        <v>0.57000000000000006</v>
      </c>
      <c r="I30" s="62">
        <v>9430</v>
      </c>
    </row>
    <row r="31" spans="1:9" ht="20.100000000000001" customHeight="1">
      <c r="A31" s="2">
        <v>28</v>
      </c>
      <c r="B31" s="97" t="s">
        <v>47</v>
      </c>
      <c r="C31" s="98">
        <v>62</v>
      </c>
      <c r="D31" s="181">
        <f t="shared" si="0"/>
        <v>37.200000000000003</v>
      </c>
      <c r="E31" s="9"/>
      <c r="F31" s="74">
        <v>0.26</v>
      </c>
      <c r="G31" s="74">
        <f>486.12/30196*D31</f>
        <v>0.5988761425354352</v>
      </c>
      <c r="H31" s="182">
        <f t="shared" si="1"/>
        <v>0.85887614253543521</v>
      </c>
      <c r="I31" s="62">
        <v>15475</v>
      </c>
    </row>
    <row r="32" spans="1:9" ht="20.100000000000001" customHeight="1">
      <c r="A32" s="2">
        <v>29</v>
      </c>
      <c r="B32" s="97" t="s">
        <v>17</v>
      </c>
      <c r="C32" s="98">
        <v>64</v>
      </c>
      <c r="D32" s="181">
        <f t="shared" si="0"/>
        <v>38.4</v>
      </c>
      <c r="E32" s="9"/>
      <c r="F32" s="74">
        <v>0.26</v>
      </c>
      <c r="G32" s="74">
        <v>0.65</v>
      </c>
      <c r="H32" s="182">
        <f t="shared" si="1"/>
        <v>0.91</v>
      </c>
      <c r="I32" s="62">
        <v>17410</v>
      </c>
    </row>
    <row r="33" spans="1:13" ht="20.100000000000001" customHeight="1">
      <c r="A33" s="2">
        <v>30</v>
      </c>
      <c r="B33" s="97" t="s">
        <v>24</v>
      </c>
      <c r="C33" s="98">
        <v>116</v>
      </c>
      <c r="D33" s="181">
        <f t="shared" si="0"/>
        <v>69.599999999999994</v>
      </c>
      <c r="E33" s="9"/>
      <c r="F33" s="74">
        <v>0.4</v>
      </c>
      <c r="G33" s="74">
        <v>0.8</v>
      </c>
      <c r="H33" s="182">
        <f t="shared" si="1"/>
        <v>1.2000000000000002</v>
      </c>
      <c r="I33" s="62">
        <v>20311</v>
      </c>
    </row>
    <row r="34" spans="1:13" ht="20.100000000000001" customHeight="1">
      <c r="A34" s="2">
        <v>31</v>
      </c>
      <c r="B34" s="97" t="s">
        <v>25</v>
      </c>
      <c r="C34" s="98">
        <v>48</v>
      </c>
      <c r="D34" s="181">
        <f t="shared" si="0"/>
        <v>28.8</v>
      </c>
      <c r="E34" s="9"/>
      <c r="F34" s="74">
        <v>0.25</v>
      </c>
      <c r="G34" s="74">
        <v>0.55000000000000004</v>
      </c>
      <c r="H34" s="182">
        <f t="shared" si="1"/>
        <v>0.8</v>
      </c>
      <c r="I34" s="62">
        <v>12090</v>
      </c>
    </row>
    <row r="35" spans="1:13" ht="20.100000000000001" customHeight="1">
      <c r="A35" s="2">
        <v>32</v>
      </c>
      <c r="B35" s="97" t="s">
        <v>27</v>
      </c>
      <c r="C35" s="98">
        <v>77</v>
      </c>
      <c r="D35" s="181">
        <f t="shared" si="0"/>
        <v>46.2</v>
      </c>
      <c r="E35" s="9"/>
      <c r="F35" s="74">
        <v>0.3</v>
      </c>
      <c r="G35" s="74">
        <v>0.75</v>
      </c>
      <c r="H35" s="182">
        <f t="shared" si="1"/>
        <v>1.05</v>
      </c>
      <c r="I35" s="62">
        <v>19828</v>
      </c>
    </row>
    <row r="36" spans="1:13" ht="20.100000000000001" customHeight="1">
      <c r="A36" s="2">
        <v>33</v>
      </c>
      <c r="B36" s="97" t="s">
        <v>48</v>
      </c>
      <c r="C36" s="98">
        <v>55</v>
      </c>
      <c r="D36" s="181">
        <f t="shared" si="0"/>
        <v>33</v>
      </c>
      <c r="E36" s="9"/>
      <c r="F36" s="74">
        <v>0.25</v>
      </c>
      <c r="G36" s="74">
        <v>0.55000000000000004</v>
      </c>
      <c r="H36" s="182">
        <f t="shared" si="1"/>
        <v>0.8</v>
      </c>
      <c r="I36" s="62">
        <v>6772</v>
      </c>
    </row>
    <row r="37" spans="1:13" ht="20.100000000000001" customHeight="1">
      <c r="A37" s="2">
        <v>34</v>
      </c>
      <c r="B37" s="97" t="s">
        <v>28</v>
      </c>
      <c r="C37" s="98">
        <v>127</v>
      </c>
      <c r="D37" s="181">
        <f t="shared" si="0"/>
        <v>76.2</v>
      </c>
      <c r="E37" s="9"/>
      <c r="F37" s="74">
        <v>0.5</v>
      </c>
      <c r="G37" s="74">
        <v>1</v>
      </c>
      <c r="H37" s="182">
        <f t="shared" si="1"/>
        <v>1.5</v>
      </c>
      <c r="I37" s="62">
        <v>7979</v>
      </c>
    </row>
    <row r="38" spans="1:13" ht="20.100000000000001" customHeight="1">
      <c r="A38" s="2">
        <v>35</v>
      </c>
      <c r="B38" s="97" t="s">
        <v>49</v>
      </c>
      <c r="C38" s="98">
        <v>61</v>
      </c>
      <c r="D38" s="181">
        <f t="shared" si="0"/>
        <v>36.6</v>
      </c>
      <c r="E38" s="9"/>
      <c r="F38" s="74">
        <v>0.26</v>
      </c>
      <c r="G38" s="74">
        <v>0.6</v>
      </c>
      <c r="H38" s="182">
        <f t="shared" si="1"/>
        <v>0.86</v>
      </c>
      <c r="I38" s="62">
        <v>9430</v>
      </c>
    </row>
    <row r="39" spans="1:13" ht="20.100000000000001" customHeight="1">
      <c r="A39" s="2">
        <v>36</v>
      </c>
      <c r="B39" s="97" t="s">
        <v>50</v>
      </c>
      <c r="C39" s="98">
        <v>43</v>
      </c>
      <c r="D39" s="181">
        <f t="shared" si="0"/>
        <v>25.8</v>
      </c>
      <c r="E39" s="9"/>
      <c r="F39" s="74">
        <v>0.24</v>
      </c>
      <c r="G39" s="74">
        <v>0.5</v>
      </c>
      <c r="H39" s="182">
        <f t="shared" si="1"/>
        <v>0.74</v>
      </c>
      <c r="I39" s="62">
        <v>23213</v>
      </c>
    </row>
    <row r="40" spans="1:13" ht="20.100000000000001" customHeight="1">
      <c r="A40" s="2">
        <v>37</v>
      </c>
      <c r="B40" s="97" t="s">
        <v>23</v>
      </c>
      <c r="C40" s="98">
        <v>33</v>
      </c>
      <c r="D40" s="181">
        <f t="shared" si="0"/>
        <v>19.8</v>
      </c>
      <c r="E40" s="9"/>
      <c r="F40" s="74">
        <v>0.18</v>
      </c>
      <c r="G40" s="74">
        <v>0.45</v>
      </c>
      <c r="H40" s="182">
        <f t="shared" si="1"/>
        <v>0.63</v>
      </c>
      <c r="I40" s="62">
        <v>14266</v>
      </c>
    </row>
    <row r="41" spans="1:13" ht="20.100000000000001" customHeight="1">
      <c r="A41" s="2">
        <v>38</v>
      </c>
      <c r="B41" s="97" t="s">
        <v>51</v>
      </c>
      <c r="C41" s="98">
        <v>64</v>
      </c>
      <c r="D41" s="181">
        <f t="shared" si="0"/>
        <v>38.4</v>
      </c>
      <c r="E41" s="9"/>
      <c r="F41" s="74">
        <v>0.26</v>
      </c>
      <c r="G41" s="74">
        <v>0.65</v>
      </c>
      <c r="H41" s="182">
        <f t="shared" si="1"/>
        <v>0.91</v>
      </c>
      <c r="I41" s="62">
        <v>9672</v>
      </c>
    </row>
    <row r="42" spans="1:13" ht="20.100000000000001" customHeight="1">
      <c r="A42" s="2">
        <v>39</v>
      </c>
      <c r="B42" s="97" t="s">
        <v>52</v>
      </c>
      <c r="C42" s="98">
        <v>26</v>
      </c>
      <c r="D42" s="181">
        <f t="shared" si="0"/>
        <v>15.6</v>
      </c>
      <c r="E42" s="9"/>
      <c r="F42" s="74">
        <v>0.17</v>
      </c>
      <c r="G42" s="74">
        <v>0.4</v>
      </c>
      <c r="H42" s="182">
        <f t="shared" si="1"/>
        <v>0.57000000000000006</v>
      </c>
      <c r="I42" s="62">
        <v>7496</v>
      </c>
    </row>
    <row r="43" spans="1:13" ht="20.100000000000001" customHeight="1">
      <c r="A43" s="2">
        <v>40</v>
      </c>
      <c r="B43" s="97" t="s">
        <v>21</v>
      </c>
      <c r="C43" s="98">
        <v>37</v>
      </c>
      <c r="D43" s="181">
        <f t="shared" si="0"/>
        <v>22.2</v>
      </c>
      <c r="E43" s="9"/>
      <c r="F43" s="74">
        <v>0.21</v>
      </c>
      <c r="G43" s="74">
        <v>0.45</v>
      </c>
      <c r="H43" s="182">
        <f t="shared" si="1"/>
        <v>0.66</v>
      </c>
      <c r="I43" s="62">
        <v>8221</v>
      </c>
    </row>
    <row r="44" spans="1:13" ht="20.100000000000001" customHeight="1">
      <c r="A44" s="2">
        <v>41</v>
      </c>
      <c r="B44" s="97" t="s">
        <v>53</v>
      </c>
      <c r="C44" s="98">
        <v>66</v>
      </c>
      <c r="D44" s="181">
        <f t="shared" si="0"/>
        <v>39.6</v>
      </c>
      <c r="E44" s="9"/>
      <c r="F44" s="74">
        <v>0.26</v>
      </c>
      <c r="G44" s="74">
        <v>0.65</v>
      </c>
      <c r="H44" s="182">
        <f t="shared" si="1"/>
        <v>0.91</v>
      </c>
      <c r="I44" s="62">
        <v>6045</v>
      </c>
    </row>
    <row r="45" spans="1:13" ht="20.100000000000001" customHeight="1">
      <c r="A45" s="2">
        <v>42</v>
      </c>
      <c r="B45" s="97" t="s">
        <v>20</v>
      </c>
      <c r="C45" s="98">
        <v>67</v>
      </c>
      <c r="D45" s="181">
        <f t="shared" si="0"/>
        <v>40.200000000000003</v>
      </c>
      <c r="E45" s="9"/>
      <c r="F45" s="74">
        <v>0.28000000000000003</v>
      </c>
      <c r="G45" s="74">
        <f>486.12/30196*D45</f>
        <v>0.6471726056431315</v>
      </c>
      <c r="H45" s="182">
        <f t="shared" si="1"/>
        <v>0.92717260564313153</v>
      </c>
      <c r="I45" s="62">
        <v>12090</v>
      </c>
    </row>
    <row r="46" spans="1:13" ht="20.100000000000001" customHeight="1">
      <c r="A46" s="2">
        <v>43</v>
      </c>
      <c r="B46" s="97" t="s">
        <v>18</v>
      </c>
      <c r="C46" s="98">
        <v>67</v>
      </c>
      <c r="D46" s="181">
        <f t="shared" si="0"/>
        <v>40.200000000000003</v>
      </c>
      <c r="E46" s="9"/>
      <c r="F46" s="74">
        <v>0.28000000000000003</v>
      </c>
      <c r="G46" s="74">
        <f>486.12/30196*D46</f>
        <v>0.6471726056431315</v>
      </c>
      <c r="H46" s="182">
        <f t="shared" si="1"/>
        <v>0.92717260564313153</v>
      </c>
      <c r="I46" s="62">
        <v>20311</v>
      </c>
    </row>
    <row r="47" spans="1:13" ht="20.100000000000001" customHeight="1">
      <c r="A47" s="2">
        <v>44</v>
      </c>
      <c r="B47" s="97" t="s">
        <v>19</v>
      </c>
      <c r="C47" s="98">
        <v>40</v>
      </c>
      <c r="D47" s="181">
        <f t="shared" si="0"/>
        <v>24</v>
      </c>
      <c r="E47" s="9"/>
      <c r="F47" s="74">
        <v>0.24</v>
      </c>
      <c r="G47" s="74">
        <v>0.5</v>
      </c>
      <c r="H47" s="182">
        <f t="shared" si="1"/>
        <v>0.74</v>
      </c>
      <c r="I47" s="62">
        <v>10156</v>
      </c>
      <c r="L47" s="11">
        <v>85.526863967217338</v>
      </c>
      <c r="M47" s="11">
        <v>171.0594039938963</v>
      </c>
    </row>
    <row r="48" spans="1:13" ht="20.100000000000001" customHeight="1">
      <c r="A48" s="2">
        <v>45</v>
      </c>
      <c r="B48" s="97" t="s">
        <v>54</v>
      </c>
      <c r="C48" s="100">
        <v>63</v>
      </c>
      <c r="D48" s="181">
        <f t="shared" si="0"/>
        <v>37.799999999999997</v>
      </c>
      <c r="E48" s="9"/>
      <c r="F48" s="74">
        <v>0.26</v>
      </c>
      <c r="G48" s="74">
        <v>0.62</v>
      </c>
      <c r="H48" s="182">
        <f t="shared" si="1"/>
        <v>0.88</v>
      </c>
      <c r="I48" s="62"/>
      <c r="L48" s="101"/>
      <c r="M48" s="101"/>
    </row>
    <row r="49" spans="1:16" ht="20.100000000000001" customHeight="1">
      <c r="A49" s="2">
        <v>46</v>
      </c>
      <c r="B49" s="207" t="s">
        <v>605</v>
      </c>
      <c r="C49" s="100">
        <v>0</v>
      </c>
      <c r="D49" s="181">
        <f t="shared" si="0"/>
        <v>0</v>
      </c>
      <c r="E49" s="9"/>
      <c r="F49" s="74">
        <f>222.34/30196*D49</f>
        <v>0</v>
      </c>
      <c r="G49" s="74">
        <f>486.12/30196*D49</f>
        <v>0</v>
      </c>
      <c r="H49" s="182">
        <f t="shared" si="1"/>
        <v>0</v>
      </c>
      <c r="I49" s="62">
        <v>7496</v>
      </c>
    </row>
    <row r="50" spans="1:16" ht="20.100000000000001" customHeight="1">
      <c r="A50" s="2">
        <v>47</v>
      </c>
      <c r="B50" s="208" t="s">
        <v>606</v>
      </c>
      <c r="C50" s="100">
        <v>63</v>
      </c>
      <c r="D50" s="181">
        <f t="shared" si="0"/>
        <v>37.799999999999997</v>
      </c>
      <c r="E50" s="9"/>
      <c r="F50" s="74">
        <v>0.26</v>
      </c>
      <c r="G50" s="74">
        <v>0.63</v>
      </c>
      <c r="H50" s="183">
        <f t="shared" si="1"/>
        <v>0.89</v>
      </c>
      <c r="M50" s="23">
        <v>85.526863967217338</v>
      </c>
      <c r="N50" s="23">
        <v>171.0594039938963</v>
      </c>
      <c r="O50" s="24">
        <v>256.58626796111366</v>
      </c>
    </row>
    <row r="51" spans="1:16" ht="20.100000000000001" customHeight="1">
      <c r="A51" s="2">
        <v>48</v>
      </c>
      <c r="B51" s="208" t="s">
        <v>607</v>
      </c>
      <c r="C51" s="100">
        <v>432</v>
      </c>
      <c r="D51" s="181">
        <f t="shared" si="0"/>
        <v>259.2</v>
      </c>
      <c r="E51" s="9"/>
      <c r="F51" s="74">
        <v>1</v>
      </c>
      <c r="G51" s="74">
        <v>2</v>
      </c>
      <c r="H51" s="183">
        <f t="shared" si="1"/>
        <v>3</v>
      </c>
      <c r="M51" s="1">
        <f>M50/48</f>
        <v>1.7818096659836946</v>
      </c>
    </row>
    <row r="52" spans="1:16" ht="20.100000000000001" customHeight="1">
      <c r="A52" s="2">
        <v>49</v>
      </c>
      <c r="B52" s="208" t="s">
        <v>608</v>
      </c>
      <c r="C52" s="100">
        <v>242</v>
      </c>
      <c r="D52" s="181">
        <f t="shared" si="0"/>
        <v>145.19999999999999</v>
      </c>
      <c r="E52" s="9"/>
      <c r="F52" s="74">
        <v>0.8</v>
      </c>
      <c r="G52" s="74">
        <v>1.55</v>
      </c>
      <c r="H52" s="183">
        <f t="shared" si="1"/>
        <v>2.35</v>
      </c>
    </row>
    <row r="53" spans="1:16" ht="20.100000000000001" customHeight="1">
      <c r="A53" s="2">
        <v>50</v>
      </c>
      <c r="B53" s="208" t="s">
        <v>609</v>
      </c>
      <c r="C53" s="100">
        <v>304</v>
      </c>
      <c r="D53" s="181">
        <f t="shared" si="0"/>
        <v>182.4</v>
      </c>
      <c r="E53" s="9"/>
      <c r="F53" s="74">
        <v>0</v>
      </c>
      <c r="G53" s="74">
        <v>0</v>
      </c>
      <c r="H53" s="183">
        <f t="shared" si="1"/>
        <v>0</v>
      </c>
      <c r="L53" s="1">
        <f>113.31-112.33</f>
        <v>0.98000000000000398</v>
      </c>
    </row>
    <row r="54" spans="1:16" ht="20.100000000000001" customHeight="1">
      <c r="A54" s="34"/>
      <c r="B54" s="34"/>
      <c r="C54" s="100">
        <v>512</v>
      </c>
      <c r="D54" s="184">
        <f>SUM(D4:D53)</f>
        <v>2288.4</v>
      </c>
      <c r="E54" s="59"/>
      <c r="F54" s="61">
        <f>SUM(F4:F53)</f>
        <v>14.38</v>
      </c>
      <c r="G54" s="61">
        <f>SUM(G4:G53)</f>
        <v>31.438690422572527</v>
      </c>
      <c r="H54" s="60">
        <f>SUM(H4:H53)</f>
        <v>45.818690422572523</v>
      </c>
      <c r="N54" s="1">
        <f>O54-P54</f>
        <v>4249</v>
      </c>
      <c r="O54" s="1">
        <f>30000+6920+11920+11920</f>
        <v>60760</v>
      </c>
      <c r="P54" s="1">
        <f>56511</f>
        <v>56511</v>
      </c>
    </row>
    <row r="55" spans="1:16" ht="20.100000000000001" customHeight="1">
      <c r="B55" s="12"/>
      <c r="C55" s="12"/>
      <c r="D55" s="209"/>
      <c r="E55" s="209"/>
      <c r="F55" s="210"/>
      <c r="G55" s="210"/>
      <c r="H55" s="211"/>
      <c r="O55" s="1">
        <f>6000+12000+6000</f>
        <v>24000</v>
      </c>
    </row>
    <row r="56" spans="1:16" ht="20.100000000000001" customHeight="1">
      <c r="K56" s="1">
        <f>57.88-45.09</f>
        <v>12.79</v>
      </c>
    </row>
    <row r="57" spans="1:16" ht="20.100000000000001" customHeight="1">
      <c r="K57" s="10">
        <f>12.79/43</f>
        <v>0.29744186046511628</v>
      </c>
    </row>
    <row r="58" spans="1:16" ht="20.100000000000001" customHeight="1">
      <c r="D58" s="220" t="s">
        <v>57</v>
      </c>
      <c r="E58" s="220"/>
      <c r="F58" s="220"/>
      <c r="G58" s="220"/>
      <c r="H58" s="220"/>
      <c r="K58" s="1">
        <f>57.88-57.99</f>
        <v>-0.10999999999999943</v>
      </c>
    </row>
    <row r="59" spans="1:16" ht="20.100000000000001" customHeight="1">
      <c r="D59" s="220" t="s">
        <v>625</v>
      </c>
      <c r="E59" s="220"/>
      <c r="F59" s="220"/>
      <c r="G59" s="220"/>
      <c r="H59" s="220"/>
    </row>
    <row r="62" spans="1:16" ht="20.100000000000001" customHeight="1">
      <c r="G62" s="10"/>
    </row>
  </sheetData>
  <sortState ref="A4:G54">
    <sortCondition ref="A4:A54"/>
  </sortState>
  <mergeCells count="6">
    <mergeCell ref="D59:H59"/>
    <mergeCell ref="A2:B2"/>
    <mergeCell ref="A1:H1"/>
    <mergeCell ref="C2:H2"/>
    <mergeCell ref="F3:G3"/>
    <mergeCell ref="D58:H5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6"/>
  <sheetViews>
    <sheetView workbookViewId="0">
      <selection sqref="A1:H73"/>
    </sheetView>
  </sheetViews>
  <sheetFormatPr defaultRowHeight="15"/>
  <cols>
    <col min="1" max="1" width="7" style="1" customWidth="1"/>
    <col min="2" max="2" width="25.140625" style="1" customWidth="1"/>
    <col min="3" max="3" width="0.42578125" style="1" customWidth="1"/>
    <col min="4" max="4" width="0.28515625" style="1" hidden="1" customWidth="1"/>
    <col min="5" max="5" width="18.7109375" style="1" customWidth="1"/>
    <col min="6" max="6" width="15.140625" style="1" customWidth="1"/>
    <col min="7" max="7" width="11.5703125" style="1" customWidth="1"/>
    <col min="8" max="8" width="12.140625" style="1" customWidth="1"/>
    <col min="9" max="16384" width="9.140625" style="1"/>
  </cols>
  <sheetData>
    <row r="1" spans="1:14" ht="20.25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4" ht="18.75" customHeight="1">
      <c r="A2" s="228" t="s">
        <v>55</v>
      </c>
      <c r="B2" s="228"/>
      <c r="C2" s="91"/>
      <c r="D2" s="223" t="s">
        <v>767</v>
      </c>
      <c r="E2" s="223"/>
      <c r="F2" s="223"/>
      <c r="G2" s="223"/>
      <c r="H2" s="223"/>
      <c r="I2" s="68"/>
      <c r="J2" s="68"/>
    </row>
    <row r="3" spans="1:14" ht="40.5" customHeight="1">
      <c r="A3" s="13" t="s">
        <v>32</v>
      </c>
      <c r="B3" s="13" t="s">
        <v>56</v>
      </c>
      <c r="C3" s="14" t="s">
        <v>34</v>
      </c>
      <c r="D3" s="14" t="s">
        <v>35</v>
      </c>
      <c r="E3" s="147" t="s">
        <v>744</v>
      </c>
      <c r="F3" s="229" t="s">
        <v>36</v>
      </c>
      <c r="G3" s="230"/>
      <c r="H3" s="15" t="s">
        <v>29</v>
      </c>
    </row>
    <row r="4" spans="1:14" ht="15" customHeight="1">
      <c r="A4" s="16">
        <v>1</v>
      </c>
      <c r="B4" s="103" t="s">
        <v>649</v>
      </c>
      <c r="C4" s="107">
        <v>74</v>
      </c>
      <c r="D4" s="188">
        <f t="shared" ref="D4:D35" si="0">C4*60/100</f>
        <v>44.4</v>
      </c>
      <c r="E4" s="18"/>
      <c r="F4" s="74">
        <v>0.32</v>
      </c>
      <c r="G4" s="74">
        <f>486.12/30196*D4</f>
        <v>0.71478765399390642</v>
      </c>
      <c r="H4" s="108">
        <f t="shared" ref="H4:H35" si="1">F4+G4</f>
        <v>1.0347876539939065</v>
      </c>
      <c r="L4" s="23">
        <v>73.868417237373009</v>
      </c>
      <c r="M4" s="23">
        <v>147.74173681196646</v>
      </c>
      <c r="N4" s="24">
        <v>221.61015404933949</v>
      </c>
    </row>
    <row r="5" spans="1:14" ht="15" customHeight="1">
      <c r="A5" s="16">
        <v>2</v>
      </c>
      <c r="B5" s="103" t="s">
        <v>650</v>
      </c>
      <c r="C5" s="107">
        <v>64</v>
      </c>
      <c r="D5" s="188">
        <f t="shared" si="0"/>
        <v>38.4</v>
      </c>
      <c r="E5" s="18"/>
      <c r="F5" s="74">
        <v>0.27</v>
      </c>
      <c r="G5" s="74">
        <f>486.12/30196*D5</f>
        <v>0.6181947277785137</v>
      </c>
      <c r="H5" s="108">
        <f t="shared" si="1"/>
        <v>0.88819472777851372</v>
      </c>
      <c r="J5" s="10">
        <f>F5/2</f>
        <v>0.13500000000000001</v>
      </c>
    </row>
    <row r="6" spans="1:14" ht="15" customHeight="1">
      <c r="A6" s="16">
        <v>3</v>
      </c>
      <c r="B6" s="103" t="s">
        <v>651</v>
      </c>
      <c r="C6" s="107">
        <v>35</v>
      </c>
      <c r="D6" s="188">
        <f t="shared" si="0"/>
        <v>21</v>
      </c>
      <c r="E6" s="18"/>
      <c r="F6" s="74">
        <v>0.18</v>
      </c>
      <c r="G6" s="74">
        <f>F6*2</f>
        <v>0.36</v>
      </c>
      <c r="H6" s="108">
        <f t="shared" si="1"/>
        <v>0.54</v>
      </c>
      <c r="J6" s="10">
        <f t="shared" ref="J6:J68" si="2">F6/2</f>
        <v>0.09</v>
      </c>
    </row>
    <row r="7" spans="1:14" ht="15" customHeight="1">
      <c r="A7" s="16">
        <v>4</v>
      </c>
      <c r="B7" s="103" t="s">
        <v>652</v>
      </c>
      <c r="C7" s="107">
        <v>32</v>
      </c>
      <c r="D7" s="188">
        <f t="shared" si="0"/>
        <v>19.2</v>
      </c>
      <c r="E7" s="18"/>
      <c r="F7" s="74">
        <v>0.17</v>
      </c>
      <c r="G7" s="74">
        <f>F7*2</f>
        <v>0.34</v>
      </c>
      <c r="H7" s="108">
        <f t="shared" si="1"/>
        <v>0.51</v>
      </c>
      <c r="J7" s="10">
        <f t="shared" si="2"/>
        <v>8.5000000000000006E-2</v>
      </c>
    </row>
    <row r="8" spans="1:14" ht="15" customHeight="1">
      <c r="A8" s="16">
        <v>5</v>
      </c>
      <c r="B8" s="103" t="s">
        <v>653</v>
      </c>
      <c r="C8" s="107">
        <v>34</v>
      </c>
      <c r="D8" s="188">
        <f t="shared" si="0"/>
        <v>20.399999999999999</v>
      </c>
      <c r="E8" s="18"/>
      <c r="F8" s="74">
        <v>0.17</v>
      </c>
      <c r="G8" s="74">
        <f>F8*2</f>
        <v>0.34</v>
      </c>
      <c r="H8" s="108">
        <f t="shared" si="1"/>
        <v>0.51</v>
      </c>
      <c r="J8" s="10">
        <f t="shared" si="2"/>
        <v>8.5000000000000006E-2</v>
      </c>
    </row>
    <row r="9" spans="1:14" ht="15" customHeight="1">
      <c r="A9" s="16">
        <v>6</v>
      </c>
      <c r="B9" s="103" t="s">
        <v>654</v>
      </c>
      <c r="C9" s="107">
        <v>59</v>
      </c>
      <c r="D9" s="188">
        <f t="shared" si="0"/>
        <v>35.4</v>
      </c>
      <c r="E9" s="18"/>
      <c r="F9" s="74">
        <v>0.22</v>
      </c>
      <c r="G9" s="74">
        <v>0.55000000000000004</v>
      </c>
      <c r="H9" s="108">
        <f t="shared" si="1"/>
        <v>0.77</v>
      </c>
      <c r="J9" s="10">
        <f t="shared" si="2"/>
        <v>0.11</v>
      </c>
    </row>
    <row r="10" spans="1:14" ht="15" customHeight="1">
      <c r="A10" s="16">
        <v>7</v>
      </c>
      <c r="B10" s="103" t="s">
        <v>655</v>
      </c>
      <c r="C10" s="107">
        <v>108</v>
      </c>
      <c r="D10" s="188">
        <f t="shared" si="0"/>
        <v>64.8</v>
      </c>
      <c r="E10" s="18"/>
      <c r="F10" s="74">
        <v>0.35</v>
      </c>
      <c r="G10" s="74">
        <v>1</v>
      </c>
      <c r="H10" s="108">
        <f t="shared" si="1"/>
        <v>1.35</v>
      </c>
      <c r="J10" s="10">
        <f t="shared" si="2"/>
        <v>0.17499999999999999</v>
      </c>
    </row>
    <row r="11" spans="1:14" ht="15" customHeight="1">
      <c r="A11" s="16">
        <v>8</v>
      </c>
      <c r="B11" s="104" t="s">
        <v>656</v>
      </c>
      <c r="C11" s="107">
        <v>60</v>
      </c>
      <c r="D11" s="188">
        <f t="shared" si="0"/>
        <v>36</v>
      </c>
      <c r="E11" s="18"/>
      <c r="F11" s="74">
        <v>0.22</v>
      </c>
      <c r="G11" s="74">
        <f>486.12/30196*D11</f>
        <v>0.57955755729235658</v>
      </c>
      <c r="H11" s="108">
        <f t="shared" si="1"/>
        <v>0.79955755729235656</v>
      </c>
      <c r="J11" s="10">
        <f t="shared" si="2"/>
        <v>0.11</v>
      </c>
    </row>
    <row r="12" spans="1:14" ht="15" customHeight="1">
      <c r="A12" s="16">
        <v>9</v>
      </c>
      <c r="B12" s="103" t="s">
        <v>657</v>
      </c>
      <c r="C12" s="107">
        <v>110</v>
      </c>
      <c r="D12" s="188">
        <f t="shared" si="0"/>
        <v>66</v>
      </c>
      <c r="E12" s="18"/>
      <c r="F12" s="74">
        <v>0.38</v>
      </c>
      <c r="G12" s="74">
        <v>1</v>
      </c>
      <c r="H12" s="108">
        <f t="shared" si="1"/>
        <v>1.38</v>
      </c>
      <c r="J12" s="10">
        <f t="shared" si="2"/>
        <v>0.19</v>
      </c>
    </row>
    <row r="13" spans="1:14" ht="15" customHeight="1">
      <c r="A13" s="16">
        <v>10</v>
      </c>
      <c r="B13" s="103" t="s">
        <v>658</v>
      </c>
      <c r="C13" s="107">
        <v>27</v>
      </c>
      <c r="D13" s="188">
        <f t="shared" si="0"/>
        <v>16.2</v>
      </c>
      <c r="E13" s="18"/>
      <c r="F13" s="74">
        <v>0.16</v>
      </c>
      <c r="G13" s="74">
        <f>F13*2</f>
        <v>0.32</v>
      </c>
      <c r="H13" s="108">
        <f t="shared" si="1"/>
        <v>0.48</v>
      </c>
      <c r="J13" s="10">
        <f t="shared" si="2"/>
        <v>0.08</v>
      </c>
    </row>
    <row r="14" spans="1:14" ht="15" customHeight="1">
      <c r="A14" s="16">
        <v>11</v>
      </c>
      <c r="B14" s="103" t="s">
        <v>659</v>
      </c>
      <c r="C14" s="107">
        <v>27</v>
      </c>
      <c r="D14" s="188">
        <f t="shared" si="0"/>
        <v>16.2</v>
      </c>
      <c r="E14" s="18"/>
      <c r="F14" s="74">
        <v>0.16</v>
      </c>
      <c r="G14" s="74">
        <f>F14*2</f>
        <v>0.32</v>
      </c>
      <c r="H14" s="108">
        <f t="shared" si="1"/>
        <v>0.48</v>
      </c>
      <c r="J14" s="10">
        <f t="shared" si="2"/>
        <v>0.08</v>
      </c>
    </row>
    <row r="15" spans="1:14" ht="15" customHeight="1">
      <c r="A15" s="16">
        <v>12</v>
      </c>
      <c r="B15" s="103" t="s">
        <v>660</v>
      </c>
      <c r="C15" s="107">
        <v>28</v>
      </c>
      <c r="D15" s="188">
        <f t="shared" si="0"/>
        <v>16.8</v>
      </c>
      <c r="E15" s="18"/>
      <c r="F15" s="74">
        <v>0.17</v>
      </c>
      <c r="G15" s="74">
        <f>F15*2</f>
        <v>0.34</v>
      </c>
      <c r="H15" s="108">
        <f t="shared" si="1"/>
        <v>0.51</v>
      </c>
      <c r="J15" s="10">
        <f t="shared" si="2"/>
        <v>8.5000000000000006E-2</v>
      </c>
    </row>
    <row r="16" spans="1:14" ht="15" customHeight="1">
      <c r="A16" s="16">
        <v>13</v>
      </c>
      <c r="B16" s="103" t="s">
        <v>661</v>
      </c>
      <c r="C16" s="107">
        <v>45</v>
      </c>
      <c r="D16" s="188">
        <f t="shared" si="0"/>
        <v>27</v>
      </c>
      <c r="E16" s="18"/>
      <c r="F16" s="74">
        <v>0.2</v>
      </c>
      <c r="G16" s="74">
        <v>0.45</v>
      </c>
      <c r="H16" s="108">
        <f t="shared" si="1"/>
        <v>0.65</v>
      </c>
      <c r="J16" s="10">
        <f t="shared" si="2"/>
        <v>0.1</v>
      </c>
    </row>
    <row r="17" spans="1:10" ht="15" customHeight="1">
      <c r="A17" s="16">
        <v>14</v>
      </c>
      <c r="B17" s="103" t="s">
        <v>662</v>
      </c>
      <c r="C17" s="107">
        <v>54</v>
      </c>
      <c r="D17" s="188">
        <f t="shared" si="0"/>
        <v>32.4</v>
      </c>
      <c r="E17" s="18"/>
      <c r="F17" s="74">
        <v>0.2</v>
      </c>
      <c r="G17" s="74">
        <f>486.12/30196*D17</f>
        <v>0.52160180156312086</v>
      </c>
      <c r="H17" s="108">
        <f t="shared" si="1"/>
        <v>0.72160180156312093</v>
      </c>
      <c r="J17" s="10">
        <f t="shared" si="2"/>
        <v>0.1</v>
      </c>
    </row>
    <row r="18" spans="1:10" ht="15" customHeight="1">
      <c r="A18" s="16">
        <v>15</v>
      </c>
      <c r="B18" s="103" t="s">
        <v>663</v>
      </c>
      <c r="C18" s="107">
        <v>50</v>
      </c>
      <c r="D18" s="188">
        <f t="shared" si="0"/>
        <v>30</v>
      </c>
      <c r="E18" s="18"/>
      <c r="F18" s="74">
        <v>0.2</v>
      </c>
      <c r="G18" s="74">
        <v>0.5</v>
      </c>
      <c r="H18" s="108">
        <f t="shared" si="1"/>
        <v>0.7</v>
      </c>
      <c r="J18" s="10">
        <f t="shared" si="2"/>
        <v>0.1</v>
      </c>
    </row>
    <row r="19" spans="1:10" ht="15" customHeight="1">
      <c r="A19" s="16">
        <v>16</v>
      </c>
      <c r="B19" s="103" t="s">
        <v>664</v>
      </c>
      <c r="C19" s="107">
        <v>63</v>
      </c>
      <c r="D19" s="188">
        <f t="shared" si="0"/>
        <v>37.799999999999997</v>
      </c>
      <c r="E19" s="18"/>
      <c r="F19" s="74">
        <v>0.27</v>
      </c>
      <c r="G19" s="74">
        <f>486.12/30196*D19</f>
        <v>0.60853543515697439</v>
      </c>
      <c r="H19" s="108">
        <f t="shared" si="1"/>
        <v>0.87853543515697441</v>
      </c>
      <c r="J19" s="10">
        <f t="shared" si="2"/>
        <v>0.13500000000000001</v>
      </c>
    </row>
    <row r="20" spans="1:10" ht="15" customHeight="1">
      <c r="A20" s="16">
        <v>17</v>
      </c>
      <c r="B20" s="103" t="s">
        <v>665</v>
      </c>
      <c r="C20" s="107">
        <v>80</v>
      </c>
      <c r="D20" s="188">
        <f t="shared" si="0"/>
        <v>48</v>
      </c>
      <c r="E20" s="18"/>
      <c r="F20" s="74">
        <v>0.32</v>
      </c>
      <c r="G20" s="74">
        <f>486.12/30196*D20</f>
        <v>0.77274340972314204</v>
      </c>
      <c r="H20" s="108">
        <f t="shared" si="1"/>
        <v>1.0927434097231421</v>
      </c>
      <c r="J20" s="10">
        <f t="shared" si="2"/>
        <v>0.16</v>
      </c>
    </row>
    <row r="21" spans="1:10" ht="15" customHeight="1">
      <c r="A21" s="16">
        <v>18</v>
      </c>
      <c r="B21" s="103" t="s">
        <v>666</v>
      </c>
      <c r="C21" s="107">
        <v>32</v>
      </c>
      <c r="D21" s="188">
        <f t="shared" si="0"/>
        <v>19.2</v>
      </c>
      <c r="E21" s="18"/>
      <c r="F21" s="74">
        <v>0.17</v>
      </c>
      <c r="G21" s="74">
        <f>F21*2</f>
        <v>0.34</v>
      </c>
      <c r="H21" s="108">
        <f t="shared" si="1"/>
        <v>0.51</v>
      </c>
      <c r="J21" s="10">
        <f t="shared" si="2"/>
        <v>8.5000000000000006E-2</v>
      </c>
    </row>
    <row r="22" spans="1:10" ht="15" customHeight="1">
      <c r="A22" s="16">
        <v>19</v>
      </c>
      <c r="B22" s="103" t="s">
        <v>667</v>
      </c>
      <c r="C22" s="107">
        <v>75</v>
      </c>
      <c r="D22" s="188">
        <f t="shared" si="0"/>
        <v>45</v>
      </c>
      <c r="E22" s="18"/>
      <c r="F22" s="74">
        <v>0.32</v>
      </c>
      <c r="G22" s="74">
        <f>486.12/30196*D22</f>
        <v>0.72444694661544573</v>
      </c>
      <c r="H22" s="108">
        <f t="shared" si="1"/>
        <v>1.0444469466154458</v>
      </c>
      <c r="J22" s="10">
        <f t="shared" si="2"/>
        <v>0.16</v>
      </c>
    </row>
    <row r="23" spans="1:10" ht="15" customHeight="1">
      <c r="A23" s="16">
        <v>20</v>
      </c>
      <c r="B23" s="103" t="s">
        <v>668</v>
      </c>
      <c r="C23" s="107">
        <v>25</v>
      </c>
      <c r="D23" s="188">
        <f t="shared" si="0"/>
        <v>15</v>
      </c>
      <c r="E23" s="18"/>
      <c r="F23" s="74">
        <v>0.16</v>
      </c>
      <c r="G23" s="74">
        <f>F23*2</f>
        <v>0.32</v>
      </c>
      <c r="H23" s="108">
        <f t="shared" si="1"/>
        <v>0.48</v>
      </c>
      <c r="J23" s="10">
        <f t="shared" si="2"/>
        <v>0.08</v>
      </c>
    </row>
    <row r="24" spans="1:10" ht="15" customHeight="1">
      <c r="A24" s="16">
        <v>21</v>
      </c>
      <c r="B24" s="103" t="s">
        <v>669</v>
      </c>
      <c r="C24" s="107">
        <v>43</v>
      </c>
      <c r="D24" s="188">
        <f t="shared" si="0"/>
        <v>25.8</v>
      </c>
      <c r="E24" s="18"/>
      <c r="F24" s="74">
        <v>0.2</v>
      </c>
      <c r="G24" s="74">
        <v>0.45</v>
      </c>
      <c r="H24" s="108">
        <f t="shared" si="1"/>
        <v>0.65</v>
      </c>
      <c r="J24" s="10">
        <f t="shared" si="2"/>
        <v>0.1</v>
      </c>
    </row>
    <row r="25" spans="1:10" ht="15" customHeight="1">
      <c r="A25" s="16">
        <v>22</v>
      </c>
      <c r="B25" s="103" t="s">
        <v>670</v>
      </c>
      <c r="C25" s="107">
        <v>42</v>
      </c>
      <c r="D25" s="188">
        <f t="shared" si="0"/>
        <v>25.2</v>
      </c>
      <c r="E25" s="18"/>
      <c r="F25" s="74">
        <v>0.2</v>
      </c>
      <c r="G25" s="74">
        <v>0.45</v>
      </c>
      <c r="H25" s="108">
        <f t="shared" si="1"/>
        <v>0.65</v>
      </c>
      <c r="J25" s="10">
        <f t="shared" si="2"/>
        <v>0.1</v>
      </c>
    </row>
    <row r="26" spans="1:10" ht="15" customHeight="1">
      <c r="A26" s="16">
        <v>23</v>
      </c>
      <c r="B26" s="103" t="s">
        <v>671</v>
      </c>
      <c r="C26" s="107">
        <v>64</v>
      </c>
      <c r="D26" s="188">
        <f t="shared" si="0"/>
        <v>38.4</v>
      </c>
      <c r="E26" s="18"/>
      <c r="F26" s="74">
        <v>0.27</v>
      </c>
      <c r="G26" s="74">
        <f>486.12/30196*D26</f>
        <v>0.6181947277785137</v>
      </c>
      <c r="H26" s="108">
        <f t="shared" si="1"/>
        <v>0.88819472777851372</v>
      </c>
      <c r="J26" s="10">
        <f t="shared" si="2"/>
        <v>0.13500000000000001</v>
      </c>
    </row>
    <row r="27" spans="1:10" ht="15" customHeight="1">
      <c r="A27" s="16">
        <v>24</v>
      </c>
      <c r="B27" s="103" t="s">
        <v>672</v>
      </c>
      <c r="C27" s="107">
        <v>53</v>
      </c>
      <c r="D27" s="188">
        <f t="shared" si="0"/>
        <v>31.8</v>
      </c>
      <c r="E27" s="18"/>
      <c r="F27" s="74">
        <v>0.2</v>
      </c>
      <c r="G27" s="74">
        <v>0.52</v>
      </c>
      <c r="H27" s="108">
        <f t="shared" si="1"/>
        <v>0.72</v>
      </c>
      <c r="J27" s="10">
        <f t="shared" si="2"/>
        <v>0.1</v>
      </c>
    </row>
    <row r="28" spans="1:10" ht="15" customHeight="1">
      <c r="A28" s="16">
        <v>25</v>
      </c>
      <c r="B28" s="103" t="s">
        <v>673</v>
      </c>
      <c r="C28" s="107">
        <v>28</v>
      </c>
      <c r="D28" s="188">
        <f t="shared" si="0"/>
        <v>16.8</v>
      </c>
      <c r="E28" s="18"/>
      <c r="F28" s="74">
        <v>0.17</v>
      </c>
      <c r="G28" s="74">
        <f>F28*2</f>
        <v>0.34</v>
      </c>
      <c r="H28" s="108">
        <f t="shared" si="1"/>
        <v>0.51</v>
      </c>
      <c r="J28" s="10">
        <f t="shared" si="2"/>
        <v>8.5000000000000006E-2</v>
      </c>
    </row>
    <row r="29" spans="1:10" ht="15" customHeight="1">
      <c r="A29" s="16">
        <v>26</v>
      </c>
      <c r="B29" s="103" t="s">
        <v>674</v>
      </c>
      <c r="C29" s="107">
        <v>38</v>
      </c>
      <c r="D29" s="188">
        <f t="shared" si="0"/>
        <v>22.8</v>
      </c>
      <c r="E29" s="18"/>
      <c r="F29" s="74">
        <v>0.18</v>
      </c>
      <c r="G29" s="74">
        <f>F29*2</f>
        <v>0.36</v>
      </c>
      <c r="H29" s="108">
        <f t="shared" si="1"/>
        <v>0.54</v>
      </c>
      <c r="J29" s="10">
        <f t="shared" si="2"/>
        <v>0.09</v>
      </c>
    </row>
    <row r="30" spans="1:10" ht="15" customHeight="1">
      <c r="A30" s="16">
        <v>27</v>
      </c>
      <c r="B30" s="103" t="s">
        <v>675</v>
      </c>
      <c r="C30" s="107">
        <v>120</v>
      </c>
      <c r="D30" s="188">
        <f t="shared" si="0"/>
        <v>72</v>
      </c>
      <c r="E30" s="18"/>
      <c r="F30" s="74">
        <v>0.4</v>
      </c>
      <c r="G30" s="74">
        <v>1</v>
      </c>
      <c r="H30" s="108">
        <f t="shared" si="1"/>
        <v>1.4</v>
      </c>
      <c r="J30" s="10">
        <f t="shared" si="2"/>
        <v>0.2</v>
      </c>
    </row>
    <row r="31" spans="1:10" ht="15" customHeight="1">
      <c r="A31" s="16">
        <v>28</v>
      </c>
      <c r="B31" s="103" t="s">
        <v>676</v>
      </c>
      <c r="C31" s="107">
        <v>61</v>
      </c>
      <c r="D31" s="188">
        <f t="shared" si="0"/>
        <v>36.6</v>
      </c>
      <c r="E31" s="18"/>
      <c r="F31" s="74">
        <v>0.25</v>
      </c>
      <c r="G31" s="74">
        <f>486.12/30196*D31</f>
        <v>0.58921684991389589</v>
      </c>
      <c r="H31" s="108">
        <f t="shared" si="1"/>
        <v>0.83921684991389589</v>
      </c>
      <c r="J31" s="10">
        <f t="shared" si="2"/>
        <v>0.125</v>
      </c>
    </row>
    <row r="32" spans="1:10" ht="15" customHeight="1">
      <c r="A32" s="16">
        <v>29</v>
      </c>
      <c r="B32" s="103" t="s">
        <v>677</v>
      </c>
      <c r="C32" s="107">
        <v>32</v>
      </c>
      <c r="D32" s="188">
        <f t="shared" si="0"/>
        <v>19.2</v>
      </c>
      <c r="E32" s="18"/>
      <c r="F32" s="74">
        <v>0.17</v>
      </c>
      <c r="G32" s="74">
        <f>F32*2</f>
        <v>0.34</v>
      </c>
      <c r="H32" s="108">
        <f t="shared" si="1"/>
        <v>0.51</v>
      </c>
      <c r="J32" s="10">
        <f t="shared" si="2"/>
        <v>8.5000000000000006E-2</v>
      </c>
    </row>
    <row r="33" spans="1:10" ht="15" customHeight="1">
      <c r="A33" s="16">
        <v>30</v>
      </c>
      <c r="B33" s="103" t="s">
        <v>678</v>
      </c>
      <c r="C33" s="107">
        <v>31</v>
      </c>
      <c r="D33" s="188">
        <f t="shared" si="0"/>
        <v>18.600000000000001</v>
      </c>
      <c r="E33" s="18"/>
      <c r="F33" s="74">
        <v>0.17</v>
      </c>
      <c r="G33" s="74">
        <f>F33*2</f>
        <v>0.34</v>
      </c>
      <c r="H33" s="108">
        <f t="shared" si="1"/>
        <v>0.51</v>
      </c>
      <c r="J33" s="10">
        <f t="shared" si="2"/>
        <v>8.5000000000000006E-2</v>
      </c>
    </row>
    <row r="34" spans="1:10" ht="15" customHeight="1">
      <c r="A34" s="16">
        <v>31</v>
      </c>
      <c r="B34" s="103" t="s">
        <v>679</v>
      </c>
      <c r="C34" s="107">
        <v>48</v>
      </c>
      <c r="D34" s="188">
        <f t="shared" si="0"/>
        <v>28.8</v>
      </c>
      <c r="E34" s="18"/>
      <c r="F34" s="74">
        <v>0.2</v>
      </c>
      <c r="G34" s="74">
        <f>486.12/30196*D34</f>
        <v>0.46364604583388525</v>
      </c>
      <c r="H34" s="108">
        <f t="shared" si="1"/>
        <v>0.66364604583388531</v>
      </c>
      <c r="J34" s="10">
        <f t="shared" si="2"/>
        <v>0.1</v>
      </c>
    </row>
    <row r="35" spans="1:10" ht="15" customHeight="1">
      <c r="A35" s="16">
        <v>32</v>
      </c>
      <c r="B35" s="103" t="s">
        <v>680</v>
      </c>
      <c r="C35" s="107">
        <v>59</v>
      </c>
      <c r="D35" s="188">
        <f t="shared" si="0"/>
        <v>35.4</v>
      </c>
      <c r="E35" s="18"/>
      <c r="F35" s="74">
        <v>0.22</v>
      </c>
      <c r="G35" s="74">
        <v>0.55000000000000004</v>
      </c>
      <c r="H35" s="108">
        <f t="shared" si="1"/>
        <v>0.77</v>
      </c>
      <c r="J35" s="10">
        <f t="shared" si="2"/>
        <v>0.11</v>
      </c>
    </row>
    <row r="36" spans="1:10" ht="15" customHeight="1">
      <c r="A36" s="16">
        <v>33</v>
      </c>
      <c r="B36" s="103" t="s">
        <v>681</v>
      </c>
      <c r="C36" s="107">
        <v>15</v>
      </c>
      <c r="D36" s="188">
        <f t="shared" ref="D36:D67" si="3">C36*60/100</f>
        <v>9</v>
      </c>
      <c r="E36" s="18"/>
      <c r="F36" s="74">
        <v>0.15</v>
      </c>
      <c r="G36" s="74">
        <f>F36*2</f>
        <v>0.3</v>
      </c>
      <c r="H36" s="108">
        <f t="shared" ref="H36:H67" si="4">F36+G36</f>
        <v>0.44999999999999996</v>
      </c>
      <c r="J36" s="10">
        <f t="shared" si="2"/>
        <v>7.4999999999999997E-2</v>
      </c>
    </row>
    <row r="37" spans="1:10" ht="15" customHeight="1">
      <c r="A37" s="16">
        <v>34</v>
      </c>
      <c r="B37" s="103" t="s">
        <v>682</v>
      </c>
      <c r="C37" s="107">
        <v>36</v>
      </c>
      <c r="D37" s="188">
        <f t="shared" si="3"/>
        <v>21.6</v>
      </c>
      <c r="E37" s="18"/>
      <c r="F37" s="74">
        <v>0.18</v>
      </c>
      <c r="G37" s="74">
        <f>F37*2</f>
        <v>0.36</v>
      </c>
      <c r="H37" s="108">
        <f t="shared" si="4"/>
        <v>0.54</v>
      </c>
      <c r="J37" s="10">
        <f t="shared" si="2"/>
        <v>0.09</v>
      </c>
    </row>
    <row r="38" spans="1:10" ht="15" customHeight="1">
      <c r="A38" s="16">
        <v>35</v>
      </c>
      <c r="B38" s="103" t="s">
        <v>683</v>
      </c>
      <c r="C38" s="107">
        <v>85</v>
      </c>
      <c r="D38" s="188">
        <f t="shared" si="3"/>
        <v>51</v>
      </c>
      <c r="E38" s="18"/>
      <c r="F38" s="74">
        <v>0.35</v>
      </c>
      <c r="G38" s="74">
        <f>486.12/30196*D38</f>
        <v>0.82103987283083846</v>
      </c>
      <c r="H38" s="108">
        <f t="shared" si="4"/>
        <v>1.1710398728308384</v>
      </c>
      <c r="J38" s="10">
        <f t="shared" si="2"/>
        <v>0.17499999999999999</v>
      </c>
    </row>
    <row r="39" spans="1:10" ht="15" customHeight="1">
      <c r="A39" s="16">
        <v>36</v>
      </c>
      <c r="B39" s="103" t="s">
        <v>684</v>
      </c>
      <c r="C39" s="107">
        <v>40</v>
      </c>
      <c r="D39" s="188">
        <f t="shared" si="3"/>
        <v>24</v>
      </c>
      <c r="E39" s="18"/>
      <c r="F39" s="74">
        <f>222.34/30196*D39</f>
        <v>0.17671744601934031</v>
      </c>
      <c r="G39" s="74">
        <v>0.36</v>
      </c>
      <c r="H39" s="108">
        <f t="shared" si="4"/>
        <v>0.53671744601934024</v>
      </c>
      <c r="J39" s="10">
        <f t="shared" si="2"/>
        <v>8.8358723009670154E-2</v>
      </c>
    </row>
    <row r="40" spans="1:10" ht="15" customHeight="1">
      <c r="A40" s="16">
        <v>37</v>
      </c>
      <c r="B40" s="103" t="s">
        <v>685</v>
      </c>
      <c r="C40" s="107">
        <v>51</v>
      </c>
      <c r="D40" s="188">
        <f t="shared" si="3"/>
        <v>30.6</v>
      </c>
      <c r="E40" s="18"/>
      <c r="F40" s="74">
        <v>0.2</v>
      </c>
      <c r="G40" s="74">
        <v>0.5</v>
      </c>
      <c r="H40" s="108">
        <f t="shared" si="4"/>
        <v>0.7</v>
      </c>
      <c r="J40" s="10">
        <f t="shared" si="2"/>
        <v>0.1</v>
      </c>
    </row>
    <row r="41" spans="1:10" ht="15" customHeight="1">
      <c r="A41" s="16">
        <v>38</v>
      </c>
      <c r="B41" s="103" t="s">
        <v>686</v>
      </c>
      <c r="C41" s="107">
        <v>27</v>
      </c>
      <c r="D41" s="188">
        <f t="shared" si="3"/>
        <v>16.2</v>
      </c>
      <c r="E41" s="18"/>
      <c r="F41" s="74">
        <v>0.17</v>
      </c>
      <c r="G41" s="74">
        <f>F41*2</f>
        <v>0.34</v>
      </c>
      <c r="H41" s="108">
        <f t="shared" si="4"/>
        <v>0.51</v>
      </c>
      <c r="J41" s="10">
        <f t="shared" si="2"/>
        <v>8.5000000000000006E-2</v>
      </c>
    </row>
    <row r="42" spans="1:10" ht="15" customHeight="1">
      <c r="A42" s="16">
        <v>39</v>
      </c>
      <c r="B42" s="103" t="s">
        <v>687</v>
      </c>
      <c r="C42" s="107">
        <v>33</v>
      </c>
      <c r="D42" s="188">
        <f t="shared" si="3"/>
        <v>19.8</v>
      </c>
      <c r="E42" s="18"/>
      <c r="F42" s="74">
        <v>0.17</v>
      </c>
      <c r="G42" s="74">
        <f>F42*2</f>
        <v>0.34</v>
      </c>
      <c r="H42" s="108">
        <f t="shared" si="4"/>
        <v>0.51</v>
      </c>
      <c r="J42" s="10">
        <f t="shared" si="2"/>
        <v>8.5000000000000006E-2</v>
      </c>
    </row>
    <row r="43" spans="1:10" ht="15" customHeight="1">
      <c r="A43" s="16">
        <v>40</v>
      </c>
      <c r="B43" s="103" t="s">
        <v>688</v>
      </c>
      <c r="C43" s="107">
        <v>44</v>
      </c>
      <c r="D43" s="188">
        <f t="shared" si="3"/>
        <v>26.4</v>
      </c>
      <c r="E43" s="18"/>
      <c r="F43" s="74">
        <v>0.2</v>
      </c>
      <c r="G43" s="74">
        <v>0.45</v>
      </c>
      <c r="H43" s="108">
        <f t="shared" si="4"/>
        <v>0.65</v>
      </c>
      <c r="J43" s="10">
        <f t="shared" si="2"/>
        <v>0.1</v>
      </c>
    </row>
    <row r="44" spans="1:10" ht="15" customHeight="1">
      <c r="A44" s="16">
        <v>41</v>
      </c>
      <c r="B44" s="103" t="s">
        <v>689</v>
      </c>
      <c r="C44" s="107">
        <v>54</v>
      </c>
      <c r="D44" s="188">
        <f t="shared" si="3"/>
        <v>32.4</v>
      </c>
      <c r="E44" s="18"/>
      <c r="F44" s="74">
        <v>0.2</v>
      </c>
      <c r="G44" s="74">
        <f>486.12/30196*D44</f>
        <v>0.52160180156312086</v>
      </c>
      <c r="H44" s="108">
        <f t="shared" si="4"/>
        <v>0.72160180156312093</v>
      </c>
      <c r="J44" s="10">
        <f t="shared" si="2"/>
        <v>0.1</v>
      </c>
    </row>
    <row r="45" spans="1:10" ht="15" customHeight="1">
      <c r="A45" s="16">
        <v>42</v>
      </c>
      <c r="B45" s="103" t="s">
        <v>690</v>
      </c>
      <c r="C45" s="107">
        <v>25</v>
      </c>
      <c r="D45" s="188">
        <f t="shared" si="3"/>
        <v>15</v>
      </c>
      <c r="E45" s="18"/>
      <c r="F45" s="74">
        <v>0.16</v>
      </c>
      <c r="G45" s="74">
        <f>F45*2</f>
        <v>0.32</v>
      </c>
      <c r="H45" s="108">
        <f t="shared" si="4"/>
        <v>0.48</v>
      </c>
      <c r="J45" s="10">
        <f t="shared" si="2"/>
        <v>0.08</v>
      </c>
    </row>
    <row r="46" spans="1:10" ht="15" customHeight="1">
      <c r="A46" s="16">
        <v>43</v>
      </c>
      <c r="B46" s="103" t="s">
        <v>691</v>
      </c>
      <c r="C46" s="107">
        <v>33</v>
      </c>
      <c r="D46" s="188">
        <f t="shared" si="3"/>
        <v>19.8</v>
      </c>
      <c r="E46" s="18"/>
      <c r="F46" s="74">
        <v>0.17</v>
      </c>
      <c r="G46" s="74">
        <f>F46*2</f>
        <v>0.34</v>
      </c>
      <c r="H46" s="108">
        <f t="shared" si="4"/>
        <v>0.51</v>
      </c>
      <c r="J46" s="10">
        <f t="shared" si="2"/>
        <v>8.5000000000000006E-2</v>
      </c>
    </row>
    <row r="47" spans="1:10" ht="15" customHeight="1">
      <c r="A47" s="16">
        <v>44</v>
      </c>
      <c r="B47" s="103" t="s">
        <v>692</v>
      </c>
      <c r="C47" s="107">
        <v>44</v>
      </c>
      <c r="D47" s="188">
        <f t="shared" si="3"/>
        <v>26.4</v>
      </c>
      <c r="E47" s="18"/>
      <c r="F47" s="74">
        <v>0.2</v>
      </c>
      <c r="G47" s="74">
        <v>0.45</v>
      </c>
      <c r="H47" s="108">
        <f t="shared" si="4"/>
        <v>0.65</v>
      </c>
      <c r="J47" s="10">
        <f t="shared" si="2"/>
        <v>0.1</v>
      </c>
    </row>
    <row r="48" spans="1:10" ht="15" customHeight="1">
      <c r="A48" s="16">
        <v>45</v>
      </c>
      <c r="B48" s="103" t="s">
        <v>693</v>
      </c>
      <c r="C48" s="107">
        <v>38</v>
      </c>
      <c r="D48" s="188">
        <f t="shared" si="3"/>
        <v>22.8</v>
      </c>
      <c r="E48" s="18"/>
      <c r="F48" s="74">
        <v>0.18</v>
      </c>
      <c r="G48" s="74">
        <f>F48*2</f>
        <v>0.36</v>
      </c>
      <c r="H48" s="108">
        <f t="shared" si="4"/>
        <v>0.54</v>
      </c>
      <c r="J48" s="10">
        <f t="shared" si="2"/>
        <v>0.09</v>
      </c>
    </row>
    <row r="49" spans="1:10" ht="15" customHeight="1">
      <c r="A49" s="16">
        <v>46</v>
      </c>
      <c r="B49" s="103" t="s">
        <v>694</v>
      </c>
      <c r="C49" s="107">
        <v>60</v>
      </c>
      <c r="D49" s="188">
        <f t="shared" si="3"/>
        <v>36</v>
      </c>
      <c r="E49" s="18"/>
      <c r="F49" s="74">
        <v>0.25</v>
      </c>
      <c r="G49" s="74">
        <f>486.12/30196*D49</f>
        <v>0.57955755729235658</v>
      </c>
      <c r="H49" s="108">
        <f t="shared" si="4"/>
        <v>0.82955755729235658</v>
      </c>
      <c r="J49" s="10">
        <f t="shared" si="2"/>
        <v>0.125</v>
      </c>
    </row>
    <row r="50" spans="1:10" ht="15" customHeight="1">
      <c r="A50" s="16">
        <v>47</v>
      </c>
      <c r="B50" s="103" t="s">
        <v>695</v>
      </c>
      <c r="C50" s="107">
        <v>53</v>
      </c>
      <c r="D50" s="188">
        <f t="shared" si="3"/>
        <v>31.8</v>
      </c>
      <c r="E50" s="18"/>
      <c r="F50" s="74">
        <v>0.2</v>
      </c>
      <c r="G50" s="74">
        <v>0.52</v>
      </c>
      <c r="H50" s="108">
        <f t="shared" si="4"/>
        <v>0.72</v>
      </c>
      <c r="J50" s="10">
        <f t="shared" si="2"/>
        <v>0.1</v>
      </c>
    </row>
    <row r="51" spans="1:10" ht="15" customHeight="1">
      <c r="A51" s="16">
        <v>48</v>
      </c>
      <c r="B51" s="103" t="s">
        <v>696</v>
      </c>
      <c r="C51" s="107">
        <v>93</v>
      </c>
      <c r="D51" s="188">
        <f t="shared" si="3"/>
        <v>55.8</v>
      </c>
      <c r="E51" s="18"/>
      <c r="F51" s="74">
        <v>0.35</v>
      </c>
      <c r="G51" s="74">
        <v>0.85</v>
      </c>
      <c r="H51" s="108">
        <f t="shared" si="4"/>
        <v>1.2</v>
      </c>
      <c r="J51" s="10">
        <f t="shared" si="2"/>
        <v>0.17499999999999999</v>
      </c>
    </row>
    <row r="52" spans="1:10" ht="15" customHeight="1">
      <c r="A52" s="16">
        <v>49</v>
      </c>
      <c r="B52" s="103" t="s">
        <v>697</v>
      </c>
      <c r="C52" s="107">
        <v>52</v>
      </c>
      <c r="D52" s="188">
        <f t="shared" si="3"/>
        <v>31.2</v>
      </c>
      <c r="E52" s="18"/>
      <c r="F52" s="74">
        <v>0.2</v>
      </c>
      <c r="G52" s="74">
        <f>486.12/30196*D52</f>
        <v>0.50228321632004236</v>
      </c>
      <c r="H52" s="108">
        <f t="shared" si="4"/>
        <v>0.70228321632004231</v>
      </c>
      <c r="J52" s="10">
        <f t="shared" si="2"/>
        <v>0.1</v>
      </c>
    </row>
    <row r="53" spans="1:10" ht="15" customHeight="1">
      <c r="A53" s="16">
        <v>50</v>
      </c>
      <c r="B53" s="103" t="s">
        <v>698</v>
      </c>
      <c r="C53" s="107">
        <v>28</v>
      </c>
      <c r="D53" s="188">
        <f t="shared" si="3"/>
        <v>16.8</v>
      </c>
      <c r="E53" s="18"/>
      <c r="F53" s="74">
        <v>0.17</v>
      </c>
      <c r="G53" s="74">
        <f>F53*2</f>
        <v>0.34</v>
      </c>
      <c r="H53" s="108">
        <f t="shared" si="4"/>
        <v>0.51</v>
      </c>
      <c r="J53" s="10">
        <f t="shared" si="2"/>
        <v>8.5000000000000006E-2</v>
      </c>
    </row>
    <row r="54" spans="1:10" ht="15" customHeight="1">
      <c r="A54" s="16">
        <v>51</v>
      </c>
      <c r="B54" s="103" t="s">
        <v>699</v>
      </c>
      <c r="C54" s="107">
        <v>136</v>
      </c>
      <c r="D54" s="188">
        <f t="shared" si="3"/>
        <v>81.599999999999994</v>
      </c>
      <c r="E54" s="18"/>
      <c r="F54" s="74">
        <v>0.45</v>
      </c>
      <c r="G54" s="74">
        <v>1</v>
      </c>
      <c r="H54" s="108">
        <f t="shared" si="4"/>
        <v>1.45</v>
      </c>
      <c r="J54" s="10">
        <f t="shared" si="2"/>
        <v>0.22500000000000001</v>
      </c>
    </row>
    <row r="55" spans="1:10" ht="15" customHeight="1">
      <c r="A55" s="16">
        <v>52</v>
      </c>
      <c r="B55" s="103" t="s">
        <v>700</v>
      </c>
      <c r="C55" s="107">
        <v>102</v>
      </c>
      <c r="D55" s="188">
        <f t="shared" si="3"/>
        <v>61.2</v>
      </c>
      <c r="E55" s="18"/>
      <c r="F55" s="74">
        <v>0.35</v>
      </c>
      <c r="G55" s="74">
        <v>1</v>
      </c>
      <c r="H55" s="108">
        <f t="shared" si="4"/>
        <v>1.35</v>
      </c>
      <c r="J55" s="10">
        <f t="shared" si="2"/>
        <v>0.17499999999999999</v>
      </c>
    </row>
    <row r="56" spans="1:10" ht="15" customHeight="1">
      <c r="A56" s="16">
        <v>53</v>
      </c>
      <c r="B56" s="103" t="s">
        <v>701</v>
      </c>
      <c r="C56" s="107">
        <v>66</v>
      </c>
      <c r="D56" s="188">
        <f t="shared" si="3"/>
        <v>39.6</v>
      </c>
      <c r="E56" s="18"/>
      <c r="F56" s="74">
        <v>0.27</v>
      </c>
      <c r="G56" s="74">
        <f>486.12/30196*D56</f>
        <v>0.6375133130215922</v>
      </c>
      <c r="H56" s="108">
        <f t="shared" si="4"/>
        <v>0.90751331302159222</v>
      </c>
      <c r="J56" s="10">
        <f t="shared" si="2"/>
        <v>0.13500000000000001</v>
      </c>
    </row>
    <row r="57" spans="1:10" ht="15" customHeight="1">
      <c r="A57" s="16">
        <v>54</v>
      </c>
      <c r="B57" s="103" t="s">
        <v>702</v>
      </c>
      <c r="C57" s="107">
        <v>21</v>
      </c>
      <c r="D57" s="188">
        <f t="shared" si="3"/>
        <v>12.6</v>
      </c>
      <c r="E57" s="18"/>
      <c r="F57" s="74">
        <v>0.16</v>
      </c>
      <c r="G57" s="74">
        <f>F57*2</f>
        <v>0.32</v>
      </c>
      <c r="H57" s="108">
        <f t="shared" si="4"/>
        <v>0.48</v>
      </c>
      <c r="J57" s="10">
        <f t="shared" si="2"/>
        <v>0.08</v>
      </c>
    </row>
    <row r="58" spans="1:10" ht="15" customHeight="1">
      <c r="A58" s="16">
        <v>55</v>
      </c>
      <c r="B58" s="103" t="s">
        <v>703</v>
      </c>
      <c r="C58" s="109">
        <v>217</v>
      </c>
      <c r="D58" s="188">
        <f t="shared" si="3"/>
        <v>130.19999999999999</v>
      </c>
      <c r="E58" s="18"/>
      <c r="F58" s="74">
        <v>0.75</v>
      </c>
      <c r="G58" s="74">
        <v>1</v>
      </c>
      <c r="H58" s="108">
        <f t="shared" si="4"/>
        <v>1.75</v>
      </c>
      <c r="J58" s="10">
        <f t="shared" si="2"/>
        <v>0.375</v>
      </c>
    </row>
    <row r="59" spans="1:10" ht="18.75">
      <c r="A59" s="16">
        <v>56</v>
      </c>
      <c r="B59" s="105" t="s">
        <v>704</v>
      </c>
      <c r="C59" s="110">
        <v>227</v>
      </c>
      <c r="D59" s="188">
        <f t="shared" si="3"/>
        <v>136.19999999999999</v>
      </c>
      <c r="E59" s="18"/>
      <c r="F59" s="74">
        <v>0.8</v>
      </c>
      <c r="G59" s="74">
        <v>1.2</v>
      </c>
      <c r="H59" s="108">
        <f t="shared" si="4"/>
        <v>2</v>
      </c>
      <c r="J59" s="10">
        <f t="shared" si="2"/>
        <v>0.4</v>
      </c>
    </row>
    <row r="60" spans="1:10" ht="18.75">
      <c r="A60" s="16">
        <v>57</v>
      </c>
      <c r="B60" s="105" t="s">
        <v>705</v>
      </c>
      <c r="C60" s="110">
        <v>278</v>
      </c>
      <c r="D60" s="188">
        <f t="shared" si="3"/>
        <v>166.8</v>
      </c>
      <c r="E60" s="18"/>
      <c r="F60" s="74">
        <v>0.9</v>
      </c>
      <c r="G60" s="74">
        <v>1.5</v>
      </c>
      <c r="H60" s="108">
        <f t="shared" si="4"/>
        <v>2.4</v>
      </c>
      <c r="J60" s="10">
        <f t="shared" si="2"/>
        <v>0.45</v>
      </c>
    </row>
    <row r="61" spans="1:10" ht="32.25" customHeight="1">
      <c r="A61" s="16">
        <v>58</v>
      </c>
      <c r="B61" s="92" t="s">
        <v>618</v>
      </c>
      <c r="C61" s="18">
        <v>70</v>
      </c>
      <c r="D61" s="188">
        <f t="shared" si="3"/>
        <v>42</v>
      </c>
      <c r="E61" s="18"/>
      <c r="F61" s="74">
        <v>0.32</v>
      </c>
      <c r="G61" s="74">
        <f>486.12/30196*D61</f>
        <v>0.67615048350774931</v>
      </c>
      <c r="H61" s="108">
        <f t="shared" si="4"/>
        <v>0.99615048350774926</v>
      </c>
      <c r="J61" s="10">
        <f t="shared" si="2"/>
        <v>0.16</v>
      </c>
    </row>
    <row r="62" spans="1:10" ht="38.25" customHeight="1">
      <c r="A62" s="16">
        <v>59</v>
      </c>
      <c r="B62" s="92" t="s">
        <v>619</v>
      </c>
      <c r="C62" s="18">
        <v>99</v>
      </c>
      <c r="D62" s="188">
        <f t="shared" si="3"/>
        <v>59.4</v>
      </c>
      <c r="E62" s="18"/>
      <c r="F62" s="74">
        <v>0.35</v>
      </c>
      <c r="G62" s="74">
        <v>0.85</v>
      </c>
      <c r="H62" s="108">
        <f t="shared" si="4"/>
        <v>1.2</v>
      </c>
      <c r="J62" s="10">
        <f t="shared" si="2"/>
        <v>0.17499999999999999</v>
      </c>
    </row>
    <row r="63" spans="1:10" ht="39" customHeight="1">
      <c r="A63" s="16">
        <v>60</v>
      </c>
      <c r="B63" s="92" t="s">
        <v>620</v>
      </c>
      <c r="C63" s="18">
        <v>127</v>
      </c>
      <c r="D63" s="188">
        <f t="shared" si="3"/>
        <v>76.2</v>
      </c>
      <c r="E63" s="18"/>
      <c r="F63" s="74">
        <v>0.4</v>
      </c>
      <c r="G63" s="74">
        <v>1</v>
      </c>
      <c r="H63" s="108">
        <f t="shared" si="4"/>
        <v>1.4</v>
      </c>
      <c r="J63" s="10">
        <f t="shared" si="2"/>
        <v>0.2</v>
      </c>
    </row>
    <row r="64" spans="1:10" ht="30.75" customHeight="1">
      <c r="A64" s="16">
        <v>61</v>
      </c>
      <c r="B64" s="92" t="s">
        <v>621</v>
      </c>
      <c r="C64" s="106">
        <v>156</v>
      </c>
      <c r="D64" s="188">
        <f t="shared" si="3"/>
        <v>93.6</v>
      </c>
      <c r="E64" s="18"/>
      <c r="F64" s="74">
        <v>0.5</v>
      </c>
      <c r="G64" s="74">
        <v>1</v>
      </c>
      <c r="H64" s="108">
        <f t="shared" si="4"/>
        <v>1.5</v>
      </c>
      <c r="J64" s="10">
        <f t="shared" si="2"/>
        <v>0.25</v>
      </c>
    </row>
    <row r="65" spans="1:11" ht="32.25" customHeight="1">
      <c r="A65" s="16">
        <v>62</v>
      </c>
      <c r="B65" s="92" t="s">
        <v>622</v>
      </c>
      <c r="C65" s="106">
        <v>90</v>
      </c>
      <c r="D65" s="188">
        <f t="shared" si="3"/>
        <v>54</v>
      </c>
      <c r="E65" s="18"/>
      <c r="F65" s="74">
        <v>0.35</v>
      </c>
      <c r="G65" s="74">
        <v>0.85</v>
      </c>
      <c r="H65" s="108">
        <f t="shared" si="4"/>
        <v>1.2</v>
      </c>
      <c r="J65" s="10">
        <f t="shared" si="2"/>
        <v>0.17499999999999999</v>
      </c>
    </row>
    <row r="66" spans="1:11" ht="18.75">
      <c r="A66" s="16">
        <v>63</v>
      </c>
      <c r="B66" s="92" t="s">
        <v>623</v>
      </c>
      <c r="C66" s="106">
        <f>190-90</f>
        <v>100</v>
      </c>
      <c r="D66" s="188">
        <f t="shared" si="3"/>
        <v>60</v>
      </c>
      <c r="E66" s="18"/>
      <c r="F66" s="74">
        <v>0</v>
      </c>
      <c r="G66" s="74">
        <v>0</v>
      </c>
      <c r="H66" s="108">
        <f t="shared" si="4"/>
        <v>0</v>
      </c>
      <c r="J66" s="10">
        <f t="shared" si="2"/>
        <v>0</v>
      </c>
    </row>
    <row r="67" spans="1:11" ht="32.25">
      <c r="A67" s="16">
        <v>64</v>
      </c>
      <c r="B67" s="92" t="s">
        <v>624</v>
      </c>
      <c r="C67" s="106">
        <v>59</v>
      </c>
      <c r="D67" s="188">
        <f t="shared" si="3"/>
        <v>35.4</v>
      </c>
      <c r="E67" s="18"/>
      <c r="F67" s="74">
        <v>0.22</v>
      </c>
      <c r="G67" s="74">
        <f>486.12/30196*D67</f>
        <v>0.56989826467081728</v>
      </c>
      <c r="H67" s="108">
        <f t="shared" si="4"/>
        <v>0.78989826467081725</v>
      </c>
      <c r="J67" s="10">
        <f t="shared" si="2"/>
        <v>0.11</v>
      </c>
    </row>
    <row r="68" spans="1:11" ht="18.75">
      <c r="A68" s="34"/>
      <c r="B68" s="90" t="s">
        <v>29</v>
      </c>
      <c r="C68" s="78">
        <f>SUM(C4:C67)</f>
        <v>4260</v>
      </c>
      <c r="D68" s="113">
        <f>SUM(D4:D67)</f>
        <v>2555.9999999999995</v>
      </c>
      <c r="E68" s="113"/>
      <c r="F68" s="79">
        <f>SUM(F4:F67)</f>
        <v>16.736717446019334</v>
      </c>
      <c r="G68" s="114">
        <f>SUM(G4:G67)</f>
        <v>36.598969664856277</v>
      </c>
      <c r="H68" s="79">
        <f>SUM(H4:H67)</f>
        <v>53.335687110875611</v>
      </c>
      <c r="J68" s="10">
        <f t="shared" si="2"/>
        <v>8.368358723009667</v>
      </c>
      <c r="K68" s="1">
        <f>112.93-99.89</f>
        <v>13.040000000000006</v>
      </c>
    </row>
    <row r="69" spans="1:11">
      <c r="A69" s="12"/>
      <c r="B69" s="12"/>
      <c r="C69" s="111"/>
      <c r="D69" s="111"/>
      <c r="E69" s="111"/>
      <c r="F69" s="112"/>
      <c r="G69" s="112"/>
      <c r="H69" s="67"/>
      <c r="J69" s="10">
        <f>SUM(J5:J68)</f>
        <v>16.576717446019337</v>
      </c>
      <c r="K69" s="10">
        <f>13.04/55</f>
        <v>0.23709090909090907</v>
      </c>
    </row>
    <row r="70" spans="1:11">
      <c r="H70" s="10"/>
    </row>
    <row r="71" spans="1:11">
      <c r="I71" s="1">
        <f>112.93-112.85</f>
        <v>8.0000000000012506E-2</v>
      </c>
    </row>
    <row r="72" spans="1:11" ht="18.75">
      <c r="D72" s="226" t="s">
        <v>57</v>
      </c>
      <c r="E72" s="226"/>
      <c r="F72" s="226"/>
      <c r="G72" s="226"/>
      <c r="K72" s="1">
        <f>59.96-53.7</f>
        <v>6.259999999999998</v>
      </c>
    </row>
    <row r="73" spans="1:11" ht="18.75">
      <c r="D73" s="226" t="s">
        <v>58</v>
      </c>
      <c r="E73" s="226"/>
      <c r="F73" s="226"/>
      <c r="G73" s="226"/>
    </row>
    <row r="75" spans="1:11">
      <c r="I75" s="10">
        <v>118.92450940195108</v>
      </c>
      <c r="J75" s="10">
        <v>230.76480630566948</v>
      </c>
    </row>
    <row r="76" spans="1:11">
      <c r="I76" s="10">
        <f>F69-I75</f>
        <v>-118.92450940195108</v>
      </c>
      <c r="J76" s="10">
        <f>G69-J75</f>
        <v>-230.76480630566948</v>
      </c>
    </row>
  </sheetData>
  <sortState ref="A4:H67">
    <sortCondition ref="A4:A67"/>
  </sortState>
  <mergeCells count="6">
    <mergeCell ref="D72:G72"/>
    <mergeCell ref="D73:G73"/>
    <mergeCell ref="A1:H1"/>
    <mergeCell ref="A2:B2"/>
    <mergeCell ref="F3:G3"/>
    <mergeCell ref="D2:H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workbookViewId="0">
      <selection sqref="A1:H81"/>
    </sheetView>
  </sheetViews>
  <sheetFormatPr defaultRowHeight="15"/>
  <cols>
    <col min="2" max="2" width="24.42578125" customWidth="1"/>
    <col min="3" max="3" width="0.42578125" customWidth="1"/>
    <col min="4" max="4" width="0.140625" customWidth="1"/>
    <col min="5" max="5" width="16.28515625" style="1" customWidth="1"/>
    <col min="6" max="6" width="12.5703125" customWidth="1"/>
    <col min="7" max="7" width="10.5703125" customWidth="1"/>
  </cols>
  <sheetData>
    <row r="1" spans="1:16" ht="20.25">
      <c r="A1" s="227" t="s">
        <v>30</v>
      </c>
      <c r="B1" s="227"/>
      <c r="C1" s="227"/>
      <c r="D1" s="227"/>
      <c r="E1" s="227"/>
      <c r="F1" s="227"/>
      <c r="G1" s="227"/>
      <c r="H1" s="227"/>
      <c r="I1" s="25"/>
    </row>
    <row r="2" spans="1:16" ht="18.75">
      <c r="A2" s="12"/>
      <c r="B2" s="26" t="s">
        <v>59</v>
      </c>
      <c r="C2" s="223" t="s">
        <v>767</v>
      </c>
      <c r="D2" s="223"/>
      <c r="E2" s="223"/>
      <c r="F2" s="223"/>
      <c r="G2" s="223"/>
      <c r="H2" s="223"/>
      <c r="I2" s="1"/>
    </row>
    <row r="3" spans="1:16">
      <c r="A3" s="1"/>
      <c r="B3" s="1"/>
      <c r="C3" s="1"/>
      <c r="D3" s="12"/>
      <c r="E3" s="12"/>
      <c r="F3" s="12"/>
      <c r="G3" s="12"/>
      <c r="H3" s="1"/>
      <c r="I3" s="1"/>
    </row>
    <row r="4" spans="1:16" ht="39.75" customHeight="1">
      <c r="A4" s="27" t="s">
        <v>32</v>
      </c>
      <c r="B4" s="27" t="s">
        <v>56</v>
      </c>
      <c r="C4" s="14" t="s">
        <v>34</v>
      </c>
      <c r="D4" s="14" t="s">
        <v>195</v>
      </c>
      <c r="E4" s="147" t="s">
        <v>743</v>
      </c>
      <c r="F4" s="229" t="s">
        <v>36</v>
      </c>
      <c r="G4" s="230"/>
      <c r="H4" s="28" t="s">
        <v>29</v>
      </c>
      <c r="I4" s="29"/>
    </row>
    <row r="5" spans="1:16" ht="15.75">
      <c r="A5" s="135">
        <v>1</v>
      </c>
      <c r="B5" s="100" t="s">
        <v>60</v>
      </c>
      <c r="C5" s="127">
        <v>45</v>
      </c>
      <c r="D5" s="136">
        <f t="shared" ref="D5:D36" si="0">C5*60/100</f>
        <v>27</v>
      </c>
      <c r="E5" s="136"/>
      <c r="F5" s="74">
        <v>0.28000000000000003</v>
      </c>
      <c r="G5" s="74">
        <v>0.65</v>
      </c>
      <c r="H5" s="108">
        <f t="shared" ref="H5:H36" si="1">F5+G5</f>
        <v>0.93</v>
      </c>
      <c r="I5" s="1"/>
      <c r="J5" s="10">
        <f>F5*2</f>
        <v>0.56000000000000005</v>
      </c>
      <c r="L5" s="30"/>
      <c r="M5" s="31"/>
    </row>
    <row r="6" spans="1:16" ht="15.75">
      <c r="A6" s="135">
        <v>2</v>
      </c>
      <c r="B6" s="100" t="s">
        <v>61</v>
      </c>
      <c r="C6" s="127">
        <v>45</v>
      </c>
      <c r="D6" s="136">
        <f t="shared" si="0"/>
        <v>27</v>
      </c>
      <c r="E6" s="136"/>
      <c r="F6" s="74">
        <v>0.28000000000000003</v>
      </c>
      <c r="G6" s="74">
        <v>0.65</v>
      </c>
      <c r="H6" s="108">
        <f t="shared" si="1"/>
        <v>0.93</v>
      </c>
      <c r="I6" s="1"/>
      <c r="J6" s="10">
        <f t="shared" ref="J6:J69" si="2">F6*2</f>
        <v>0.56000000000000005</v>
      </c>
      <c r="L6" s="30"/>
      <c r="M6" s="31"/>
    </row>
    <row r="7" spans="1:16" ht="15.75">
      <c r="A7" s="135">
        <v>3</v>
      </c>
      <c r="B7" s="100" t="s">
        <v>62</v>
      </c>
      <c r="C7" s="127">
        <v>18</v>
      </c>
      <c r="D7" s="136">
        <f t="shared" si="0"/>
        <v>10.8</v>
      </c>
      <c r="E7" s="136"/>
      <c r="F7" s="74">
        <v>0.2</v>
      </c>
      <c r="G7" s="74">
        <v>0.52</v>
      </c>
      <c r="H7" s="108">
        <f t="shared" si="1"/>
        <v>0.72</v>
      </c>
      <c r="I7" s="1"/>
      <c r="J7" s="10">
        <f t="shared" si="2"/>
        <v>0.4</v>
      </c>
      <c r="L7" s="30"/>
      <c r="M7" s="31"/>
    </row>
    <row r="8" spans="1:16" ht="15.75">
      <c r="A8" s="135">
        <v>4</v>
      </c>
      <c r="B8" s="100" t="s">
        <v>63</v>
      </c>
      <c r="C8" s="127">
        <v>34</v>
      </c>
      <c r="D8" s="136">
        <f t="shared" si="0"/>
        <v>20.399999999999999</v>
      </c>
      <c r="E8" s="136"/>
      <c r="F8" s="74">
        <v>0.22</v>
      </c>
      <c r="G8" s="74">
        <v>0.56000000000000005</v>
      </c>
      <c r="H8" s="108">
        <f t="shared" si="1"/>
        <v>0.78</v>
      </c>
      <c r="I8" s="1"/>
      <c r="J8" s="10">
        <f t="shared" si="2"/>
        <v>0.44</v>
      </c>
      <c r="L8" s="30"/>
      <c r="M8" s="31"/>
    </row>
    <row r="9" spans="1:16" ht="15.75">
      <c r="A9" s="135">
        <v>5</v>
      </c>
      <c r="B9" s="100" t="s">
        <v>64</v>
      </c>
      <c r="C9" s="127">
        <v>39</v>
      </c>
      <c r="D9" s="136">
        <f t="shared" si="0"/>
        <v>23.4</v>
      </c>
      <c r="E9" s="136"/>
      <c r="F9" s="74">
        <v>0.24</v>
      </c>
      <c r="G9" s="74">
        <v>0.57999999999999996</v>
      </c>
      <c r="H9" s="108">
        <f t="shared" si="1"/>
        <v>0.82</v>
      </c>
      <c r="I9" s="1"/>
      <c r="J9" s="10">
        <f t="shared" si="2"/>
        <v>0.48</v>
      </c>
      <c r="L9" s="30"/>
      <c r="M9" s="31"/>
    </row>
    <row r="10" spans="1:16" ht="15.75">
      <c r="A10" s="135">
        <v>6</v>
      </c>
      <c r="B10" s="100" t="s">
        <v>65</v>
      </c>
      <c r="C10" s="127">
        <v>39</v>
      </c>
      <c r="D10" s="136">
        <f t="shared" si="0"/>
        <v>23.4</v>
      </c>
      <c r="E10" s="136"/>
      <c r="F10" s="74">
        <v>0.24</v>
      </c>
      <c r="G10" s="74">
        <v>0.57999999999999996</v>
      </c>
      <c r="H10" s="108">
        <f t="shared" si="1"/>
        <v>0.82</v>
      </c>
      <c r="I10" s="1"/>
      <c r="J10" s="10">
        <f t="shared" si="2"/>
        <v>0.48</v>
      </c>
      <c r="L10" s="30"/>
      <c r="M10" s="31"/>
    </row>
    <row r="11" spans="1:16" ht="15.75">
      <c r="A11" s="135">
        <v>7</v>
      </c>
      <c r="B11" s="100" t="s">
        <v>66</v>
      </c>
      <c r="C11" s="127">
        <v>126</v>
      </c>
      <c r="D11" s="136">
        <f t="shared" si="0"/>
        <v>75.599999999999994</v>
      </c>
      <c r="E11" s="136"/>
      <c r="F11" s="74">
        <f>222.34/30196*D11</f>
        <v>0.55665995496092202</v>
      </c>
      <c r="G11" s="74">
        <f>486.12/30196*D11</f>
        <v>1.2170708703139488</v>
      </c>
      <c r="H11" s="108">
        <f t="shared" si="1"/>
        <v>1.7737308252748707</v>
      </c>
      <c r="I11" s="1"/>
      <c r="J11" s="10">
        <f t="shared" si="2"/>
        <v>1.113319909921844</v>
      </c>
      <c r="L11" s="30"/>
      <c r="M11" s="31"/>
      <c r="N11" s="23">
        <v>168.39535270149099</v>
      </c>
      <c r="O11" s="23">
        <v>336.80188109668302</v>
      </c>
      <c r="P11" s="24">
        <v>505.19723379817356</v>
      </c>
    </row>
    <row r="12" spans="1:16" ht="15.75">
      <c r="A12" s="135">
        <v>8</v>
      </c>
      <c r="B12" s="100" t="s">
        <v>67</v>
      </c>
      <c r="C12" s="127">
        <v>136</v>
      </c>
      <c r="D12" s="136">
        <f t="shared" si="0"/>
        <v>81.599999999999994</v>
      </c>
      <c r="E12" s="136"/>
      <c r="F12" s="74">
        <v>0.62</v>
      </c>
      <c r="G12" s="74">
        <f>486.12/30196*D12</f>
        <v>1.3136637965293414</v>
      </c>
      <c r="H12" s="108">
        <f t="shared" si="1"/>
        <v>1.9336637965293413</v>
      </c>
      <c r="I12" s="1"/>
      <c r="J12" s="10">
        <f t="shared" si="2"/>
        <v>1.24</v>
      </c>
      <c r="L12" s="30"/>
      <c r="M12" s="31"/>
    </row>
    <row r="13" spans="1:16" ht="15.75">
      <c r="A13" s="135">
        <v>9</v>
      </c>
      <c r="B13" s="100" t="s">
        <v>68</v>
      </c>
      <c r="C13" s="127">
        <v>60</v>
      </c>
      <c r="D13" s="136">
        <f t="shared" si="0"/>
        <v>36</v>
      </c>
      <c r="E13" s="136"/>
      <c r="F13" s="74">
        <v>0.32</v>
      </c>
      <c r="G13" s="74">
        <v>0.7</v>
      </c>
      <c r="H13" s="108">
        <f t="shared" si="1"/>
        <v>1.02</v>
      </c>
      <c r="I13" s="1"/>
      <c r="J13" s="10">
        <f t="shared" si="2"/>
        <v>0.64</v>
      </c>
      <c r="L13" s="30"/>
      <c r="M13" s="31"/>
    </row>
    <row r="14" spans="1:16" ht="15.75">
      <c r="A14" s="135">
        <v>10</v>
      </c>
      <c r="B14" s="100" t="s">
        <v>69</v>
      </c>
      <c r="C14" s="127">
        <v>43</v>
      </c>
      <c r="D14" s="136">
        <f t="shared" si="0"/>
        <v>25.8</v>
      </c>
      <c r="E14" s="136"/>
      <c r="F14" s="74">
        <v>0.25</v>
      </c>
      <c r="G14" s="74">
        <v>0.62</v>
      </c>
      <c r="H14" s="108">
        <f t="shared" si="1"/>
        <v>0.87</v>
      </c>
      <c r="I14" s="1"/>
      <c r="J14" s="10">
        <f t="shared" si="2"/>
        <v>0.5</v>
      </c>
      <c r="L14" s="30"/>
      <c r="M14" s="31"/>
    </row>
    <row r="15" spans="1:16" ht="15.75">
      <c r="A15" s="135">
        <v>11</v>
      </c>
      <c r="B15" s="100" t="s">
        <v>70</v>
      </c>
      <c r="C15" s="127">
        <v>46</v>
      </c>
      <c r="D15" s="136">
        <f t="shared" si="0"/>
        <v>27.6</v>
      </c>
      <c r="E15" s="136"/>
      <c r="F15" s="74">
        <v>0.28000000000000003</v>
      </c>
      <c r="G15" s="74">
        <v>0.65</v>
      </c>
      <c r="H15" s="108">
        <f t="shared" si="1"/>
        <v>0.93</v>
      </c>
      <c r="I15" s="1"/>
      <c r="J15" s="10">
        <f t="shared" si="2"/>
        <v>0.56000000000000005</v>
      </c>
      <c r="L15" s="30"/>
      <c r="M15" s="31"/>
    </row>
    <row r="16" spans="1:16" ht="15.75">
      <c r="A16" s="135">
        <v>12</v>
      </c>
      <c r="B16" s="100" t="s">
        <v>71</v>
      </c>
      <c r="C16" s="127">
        <v>70</v>
      </c>
      <c r="D16" s="136">
        <f t="shared" si="0"/>
        <v>42</v>
      </c>
      <c r="E16" s="136"/>
      <c r="F16" s="74">
        <v>0.37</v>
      </c>
      <c r="G16" s="74">
        <v>0.9</v>
      </c>
      <c r="H16" s="108">
        <f t="shared" si="1"/>
        <v>1.27</v>
      </c>
      <c r="I16" s="1"/>
      <c r="J16" s="10">
        <f t="shared" si="2"/>
        <v>0.74</v>
      </c>
      <c r="L16" s="30"/>
      <c r="M16" s="31"/>
    </row>
    <row r="17" spans="1:13" ht="15.75">
      <c r="A17" s="135">
        <v>13</v>
      </c>
      <c r="B17" s="100" t="s">
        <v>72</v>
      </c>
      <c r="C17" s="127">
        <v>55</v>
      </c>
      <c r="D17" s="136">
        <f t="shared" si="0"/>
        <v>33</v>
      </c>
      <c r="E17" s="136"/>
      <c r="F17" s="74">
        <v>0.3</v>
      </c>
      <c r="G17" s="74">
        <v>0.68</v>
      </c>
      <c r="H17" s="108">
        <f t="shared" si="1"/>
        <v>0.98</v>
      </c>
      <c r="I17" s="1"/>
      <c r="J17" s="10">
        <f t="shared" si="2"/>
        <v>0.6</v>
      </c>
      <c r="L17" s="30"/>
      <c r="M17" s="31"/>
    </row>
    <row r="18" spans="1:13" ht="15.75">
      <c r="A18" s="135">
        <v>14</v>
      </c>
      <c r="B18" s="100" t="s">
        <v>73</v>
      </c>
      <c r="C18" s="127">
        <v>52</v>
      </c>
      <c r="D18" s="136">
        <f t="shared" si="0"/>
        <v>31.2</v>
      </c>
      <c r="E18" s="136"/>
      <c r="F18" s="74">
        <v>0.3</v>
      </c>
      <c r="G18" s="74">
        <v>0.68</v>
      </c>
      <c r="H18" s="108">
        <f t="shared" si="1"/>
        <v>0.98</v>
      </c>
      <c r="I18" s="1"/>
      <c r="J18" s="10">
        <f t="shared" si="2"/>
        <v>0.6</v>
      </c>
      <c r="L18" s="30"/>
      <c r="M18" s="31"/>
    </row>
    <row r="19" spans="1:13" ht="15.75">
      <c r="A19" s="135">
        <v>15</v>
      </c>
      <c r="B19" s="100" t="s">
        <v>74</v>
      </c>
      <c r="C19" s="127">
        <v>234</v>
      </c>
      <c r="D19" s="136">
        <f t="shared" si="0"/>
        <v>140.4</v>
      </c>
      <c r="E19" s="136"/>
      <c r="F19" s="74">
        <v>1</v>
      </c>
      <c r="G19" s="74">
        <v>2</v>
      </c>
      <c r="H19" s="108">
        <f t="shared" si="1"/>
        <v>3</v>
      </c>
      <c r="I19" s="1"/>
      <c r="J19" s="10">
        <f t="shared" si="2"/>
        <v>2</v>
      </c>
      <c r="L19" s="30"/>
      <c r="M19" s="31"/>
    </row>
    <row r="20" spans="1:13" ht="15.75">
      <c r="A20" s="135">
        <v>16</v>
      </c>
      <c r="B20" s="100" t="s">
        <v>75</v>
      </c>
      <c r="C20" s="127">
        <v>98</v>
      </c>
      <c r="D20" s="136">
        <f t="shared" si="0"/>
        <v>58.8</v>
      </c>
      <c r="E20" s="136"/>
      <c r="F20" s="74">
        <v>0.45</v>
      </c>
      <c r="G20" s="74">
        <v>0.95</v>
      </c>
      <c r="H20" s="108">
        <f t="shared" si="1"/>
        <v>1.4</v>
      </c>
      <c r="I20" s="1"/>
      <c r="J20" s="10">
        <f t="shared" si="2"/>
        <v>0.9</v>
      </c>
      <c r="L20" s="30"/>
      <c r="M20" s="31"/>
    </row>
    <row r="21" spans="1:13" ht="15.75">
      <c r="A21" s="135">
        <v>17</v>
      </c>
      <c r="B21" s="100" t="s">
        <v>76</v>
      </c>
      <c r="C21" s="127">
        <v>16</v>
      </c>
      <c r="D21" s="136">
        <f t="shared" si="0"/>
        <v>9.6</v>
      </c>
      <c r="E21" s="136"/>
      <c r="F21" s="74">
        <v>0.2</v>
      </c>
      <c r="G21" s="74">
        <v>0.52</v>
      </c>
      <c r="H21" s="108">
        <f t="shared" si="1"/>
        <v>0.72</v>
      </c>
      <c r="I21" s="1"/>
      <c r="J21" s="10">
        <f t="shared" si="2"/>
        <v>0.4</v>
      </c>
      <c r="L21" s="30"/>
      <c r="M21" s="31"/>
    </row>
    <row r="22" spans="1:13" ht="15.75">
      <c r="A22" s="135">
        <v>18</v>
      </c>
      <c r="B22" s="100" t="s">
        <v>77</v>
      </c>
      <c r="C22" s="127">
        <v>41</v>
      </c>
      <c r="D22" s="136">
        <f t="shared" si="0"/>
        <v>24.6</v>
      </c>
      <c r="E22" s="136"/>
      <c r="F22" s="74">
        <v>0.24</v>
      </c>
      <c r="G22" s="74">
        <v>0.57999999999999996</v>
      </c>
      <c r="H22" s="108">
        <f t="shared" si="1"/>
        <v>0.82</v>
      </c>
      <c r="I22" s="1"/>
      <c r="J22" s="10">
        <f t="shared" si="2"/>
        <v>0.48</v>
      </c>
      <c r="L22" s="30"/>
      <c r="M22" s="31"/>
    </row>
    <row r="23" spans="1:13" ht="15.75">
      <c r="A23" s="135">
        <v>19</v>
      </c>
      <c r="B23" s="100" t="s">
        <v>78</v>
      </c>
      <c r="C23" s="127">
        <v>45</v>
      </c>
      <c r="D23" s="136">
        <f t="shared" si="0"/>
        <v>27</v>
      </c>
      <c r="E23" s="136"/>
      <c r="F23" s="74">
        <v>0.28000000000000003</v>
      </c>
      <c r="G23" s="74">
        <v>0.65</v>
      </c>
      <c r="H23" s="108">
        <f t="shared" si="1"/>
        <v>0.93</v>
      </c>
      <c r="I23" s="1"/>
      <c r="J23" s="10">
        <f t="shared" si="2"/>
        <v>0.56000000000000005</v>
      </c>
      <c r="L23" s="30"/>
      <c r="M23" s="31"/>
    </row>
    <row r="24" spans="1:13" ht="15.75">
      <c r="A24" s="135">
        <v>20</v>
      </c>
      <c r="B24" s="100" t="s">
        <v>79</v>
      </c>
      <c r="C24" s="127">
        <v>60</v>
      </c>
      <c r="D24" s="136">
        <f t="shared" si="0"/>
        <v>36</v>
      </c>
      <c r="E24" s="136"/>
      <c r="F24" s="74">
        <v>0.32</v>
      </c>
      <c r="G24" s="74">
        <v>0.7</v>
      </c>
      <c r="H24" s="108">
        <f t="shared" si="1"/>
        <v>1.02</v>
      </c>
      <c r="I24" s="1"/>
      <c r="J24" s="10">
        <f t="shared" si="2"/>
        <v>0.64</v>
      </c>
      <c r="L24" s="30"/>
      <c r="M24" s="31"/>
    </row>
    <row r="25" spans="1:13" ht="15.75">
      <c r="A25" s="135">
        <v>21</v>
      </c>
      <c r="B25" s="100" t="s">
        <v>80</v>
      </c>
      <c r="C25" s="127">
        <v>64</v>
      </c>
      <c r="D25" s="136">
        <f t="shared" si="0"/>
        <v>38.4</v>
      </c>
      <c r="E25" s="136"/>
      <c r="F25" s="74">
        <v>0.35</v>
      </c>
      <c r="G25" s="74">
        <v>0.75</v>
      </c>
      <c r="H25" s="108">
        <f t="shared" si="1"/>
        <v>1.1000000000000001</v>
      </c>
      <c r="I25" s="1"/>
      <c r="J25" s="10">
        <f t="shared" si="2"/>
        <v>0.7</v>
      </c>
      <c r="L25" s="30"/>
      <c r="M25" s="31"/>
    </row>
    <row r="26" spans="1:13" ht="15.75">
      <c r="A26" s="135">
        <v>22</v>
      </c>
      <c r="B26" s="100" t="s">
        <v>81</v>
      </c>
      <c r="C26" s="127">
        <v>104</v>
      </c>
      <c r="D26" s="136">
        <f t="shared" si="0"/>
        <v>62.4</v>
      </c>
      <c r="E26" s="136"/>
      <c r="F26" s="74">
        <v>0.47</v>
      </c>
      <c r="G26" s="74">
        <f>486.12/30196*D26</f>
        <v>1.0045664326400847</v>
      </c>
      <c r="H26" s="108">
        <f t="shared" si="1"/>
        <v>1.4745664326400847</v>
      </c>
      <c r="I26" s="1"/>
      <c r="J26" s="10">
        <f t="shared" si="2"/>
        <v>0.94</v>
      </c>
      <c r="L26" s="30"/>
      <c r="M26" s="31"/>
    </row>
    <row r="27" spans="1:13" ht="15.75">
      <c r="A27" s="135">
        <v>23</v>
      </c>
      <c r="B27" s="100" t="s">
        <v>82</v>
      </c>
      <c r="C27" s="127">
        <v>68</v>
      </c>
      <c r="D27" s="136">
        <f t="shared" si="0"/>
        <v>40.799999999999997</v>
      </c>
      <c r="E27" s="136"/>
      <c r="F27" s="74">
        <v>0.36</v>
      </c>
      <c r="G27" s="74">
        <v>0.8</v>
      </c>
      <c r="H27" s="108">
        <f t="shared" si="1"/>
        <v>1.1600000000000001</v>
      </c>
      <c r="I27" s="1"/>
      <c r="J27" s="10">
        <f t="shared" si="2"/>
        <v>0.72</v>
      </c>
      <c r="L27" s="30"/>
      <c r="M27" s="31"/>
    </row>
    <row r="28" spans="1:13" ht="15.75">
      <c r="A28" s="135">
        <v>24</v>
      </c>
      <c r="B28" s="100" t="s">
        <v>83</v>
      </c>
      <c r="C28" s="127">
        <v>160</v>
      </c>
      <c r="D28" s="136">
        <f t="shared" si="0"/>
        <v>96</v>
      </c>
      <c r="E28" s="136"/>
      <c r="F28" s="74">
        <v>0.8</v>
      </c>
      <c r="G28" s="74">
        <f>486.12/30196*D28</f>
        <v>1.5454868194462841</v>
      </c>
      <c r="H28" s="108">
        <f t="shared" si="1"/>
        <v>2.3454868194462843</v>
      </c>
      <c r="I28" s="1"/>
      <c r="J28" s="10">
        <f t="shared" si="2"/>
        <v>1.6</v>
      </c>
      <c r="L28" s="30"/>
      <c r="M28" s="31"/>
    </row>
    <row r="29" spans="1:13" ht="15.75">
      <c r="A29" s="135">
        <v>25</v>
      </c>
      <c r="B29" s="100" t="s">
        <v>84</v>
      </c>
      <c r="C29" s="127">
        <v>40</v>
      </c>
      <c r="D29" s="136">
        <f t="shared" si="0"/>
        <v>24</v>
      </c>
      <c r="E29" s="136"/>
      <c r="F29" s="74">
        <v>0.24</v>
      </c>
      <c r="G29" s="74">
        <v>0.57999999999999996</v>
      </c>
      <c r="H29" s="108">
        <f t="shared" si="1"/>
        <v>0.82</v>
      </c>
      <c r="I29" s="1"/>
      <c r="J29" s="10">
        <f t="shared" si="2"/>
        <v>0.48</v>
      </c>
      <c r="L29" s="30"/>
      <c r="M29" s="31"/>
    </row>
    <row r="30" spans="1:13" ht="15.75">
      <c r="A30" s="135">
        <v>26</v>
      </c>
      <c r="B30" s="100" t="s">
        <v>85</v>
      </c>
      <c r="C30" s="127">
        <v>55</v>
      </c>
      <c r="D30" s="136">
        <f t="shared" si="0"/>
        <v>33</v>
      </c>
      <c r="E30" s="136"/>
      <c r="F30" s="74">
        <v>0.3</v>
      </c>
      <c r="G30" s="74">
        <v>0.68</v>
      </c>
      <c r="H30" s="108">
        <f t="shared" si="1"/>
        <v>0.98</v>
      </c>
      <c r="I30" s="1"/>
      <c r="J30" s="10">
        <f t="shared" si="2"/>
        <v>0.6</v>
      </c>
      <c r="L30" s="30"/>
      <c r="M30" s="31"/>
    </row>
    <row r="31" spans="1:13" ht="15.75">
      <c r="A31" s="135">
        <v>27</v>
      </c>
      <c r="B31" s="100" t="s">
        <v>86</v>
      </c>
      <c r="C31" s="127">
        <v>73</v>
      </c>
      <c r="D31" s="136">
        <f t="shared" si="0"/>
        <v>43.8</v>
      </c>
      <c r="E31" s="136"/>
      <c r="F31" s="74">
        <v>0.37</v>
      </c>
      <c r="G31" s="74">
        <v>0.93</v>
      </c>
      <c r="H31" s="108">
        <f t="shared" si="1"/>
        <v>1.3</v>
      </c>
      <c r="I31" s="1"/>
      <c r="J31" s="10">
        <f t="shared" si="2"/>
        <v>0.74</v>
      </c>
      <c r="L31" s="30"/>
      <c r="M31" s="31"/>
    </row>
    <row r="32" spans="1:13" ht="15.75">
      <c r="A32" s="135">
        <v>28</v>
      </c>
      <c r="B32" s="100" t="s">
        <v>87</v>
      </c>
      <c r="C32" s="127">
        <v>61</v>
      </c>
      <c r="D32" s="136">
        <f t="shared" si="0"/>
        <v>36.6</v>
      </c>
      <c r="E32" s="136"/>
      <c r="F32" s="74">
        <v>0.32</v>
      </c>
      <c r="G32" s="74">
        <v>0.7</v>
      </c>
      <c r="H32" s="108">
        <f t="shared" si="1"/>
        <v>1.02</v>
      </c>
      <c r="I32" s="1"/>
      <c r="J32" s="10">
        <f t="shared" si="2"/>
        <v>0.64</v>
      </c>
      <c r="L32" s="30"/>
      <c r="M32" s="31"/>
    </row>
    <row r="33" spans="1:13" ht="15.75">
      <c r="A33" s="135">
        <v>29</v>
      </c>
      <c r="B33" s="100" t="s">
        <v>88</v>
      </c>
      <c r="C33" s="127">
        <v>288</v>
      </c>
      <c r="D33" s="136">
        <f t="shared" si="0"/>
        <v>172.8</v>
      </c>
      <c r="E33" s="136"/>
      <c r="F33" s="74">
        <v>1</v>
      </c>
      <c r="G33" s="74">
        <v>2.2999999999999998</v>
      </c>
      <c r="H33" s="108">
        <f t="shared" si="1"/>
        <v>3.3</v>
      </c>
      <c r="I33" s="1"/>
      <c r="J33" s="10">
        <f t="shared" si="2"/>
        <v>2</v>
      </c>
      <c r="L33" s="30"/>
      <c r="M33" s="31"/>
    </row>
    <row r="34" spans="1:13" ht="15.75">
      <c r="A34" s="135">
        <v>30</v>
      </c>
      <c r="B34" s="100" t="s">
        <v>89</v>
      </c>
      <c r="C34" s="127">
        <v>46</v>
      </c>
      <c r="D34" s="136">
        <f t="shared" si="0"/>
        <v>27.6</v>
      </c>
      <c r="E34" s="136"/>
      <c r="F34" s="74">
        <v>0.28000000000000003</v>
      </c>
      <c r="G34" s="74">
        <v>0.65</v>
      </c>
      <c r="H34" s="108">
        <f t="shared" si="1"/>
        <v>0.93</v>
      </c>
      <c r="I34" s="1"/>
      <c r="J34" s="10">
        <f t="shared" si="2"/>
        <v>0.56000000000000005</v>
      </c>
      <c r="L34" s="30"/>
      <c r="M34" s="31"/>
    </row>
    <row r="35" spans="1:13" ht="15.75">
      <c r="A35" s="135">
        <v>31</v>
      </c>
      <c r="B35" s="100" t="s">
        <v>90</v>
      </c>
      <c r="C35" s="127">
        <v>53</v>
      </c>
      <c r="D35" s="136">
        <f t="shared" si="0"/>
        <v>31.8</v>
      </c>
      <c r="E35" s="136"/>
      <c r="F35" s="74">
        <v>0.3</v>
      </c>
      <c r="G35" s="74">
        <v>0.68</v>
      </c>
      <c r="H35" s="108">
        <f t="shared" si="1"/>
        <v>0.98</v>
      </c>
      <c r="I35" s="1"/>
      <c r="J35" s="10">
        <f t="shared" si="2"/>
        <v>0.6</v>
      </c>
      <c r="L35" s="30"/>
      <c r="M35" s="31"/>
    </row>
    <row r="36" spans="1:13" ht="15.75">
      <c r="A36" s="135">
        <v>32</v>
      </c>
      <c r="B36" s="100" t="s">
        <v>91</v>
      </c>
      <c r="C36" s="127">
        <v>114</v>
      </c>
      <c r="D36" s="136">
        <f t="shared" si="0"/>
        <v>68.400000000000006</v>
      </c>
      <c r="E36" s="136"/>
      <c r="F36" s="74">
        <f>222.34/30196*D36</f>
        <v>0.50364472115511993</v>
      </c>
      <c r="G36" s="74">
        <f>486.12/30196*D36</f>
        <v>1.1011593588554776</v>
      </c>
      <c r="H36" s="108">
        <f t="shared" si="1"/>
        <v>1.6048040800105974</v>
      </c>
      <c r="I36" s="1"/>
      <c r="J36" s="10">
        <f t="shared" si="2"/>
        <v>1.0072894423102399</v>
      </c>
      <c r="L36" s="30"/>
      <c r="M36" s="31"/>
    </row>
    <row r="37" spans="1:13" ht="15.75">
      <c r="A37" s="135">
        <v>33</v>
      </c>
      <c r="B37" s="100" t="s">
        <v>92</v>
      </c>
      <c r="C37" s="127">
        <v>46</v>
      </c>
      <c r="D37" s="136">
        <f t="shared" ref="D37:D68" si="3">C37*60/100</f>
        <v>27.6</v>
      </c>
      <c r="E37" s="136"/>
      <c r="F37" s="74">
        <v>0.28000000000000003</v>
      </c>
      <c r="G37" s="74">
        <v>0.65</v>
      </c>
      <c r="H37" s="108">
        <f t="shared" ref="H37:H68" si="4">F37+G37</f>
        <v>0.93</v>
      </c>
      <c r="I37" s="1"/>
      <c r="J37" s="10">
        <f t="shared" si="2"/>
        <v>0.56000000000000005</v>
      </c>
      <c r="L37" s="30"/>
      <c r="M37" s="31"/>
    </row>
    <row r="38" spans="1:13" ht="15.75">
      <c r="A38" s="135">
        <v>34</v>
      </c>
      <c r="B38" s="100" t="s">
        <v>93</v>
      </c>
      <c r="C38" s="127">
        <v>28</v>
      </c>
      <c r="D38" s="136">
        <f t="shared" si="3"/>
        <v>16.8</v>
      </c>
      <c r="E38" s="136"/>
      <c r="F38" s="74">
        <v>0.2</v>
      </c>
      <c r="G38" s="74">
        <v>0.52</v>
      </c>
      <c r="H38" s="108">
        <f t="shared" si="4"/>
        <v>0.72</v>
      </c>
      <c r="I38" s="1"/>
      <c r="J38" s="10">
        <f t="shared" si="2"/>
        <v>0.4</v>
      </c>
      <c r="L38" s="32"/>
      <c r="M38" s="31"/>
    </row>
    <row r="39" spans="1:13" ht="15.75">
      <c r="A39" s="135">
        <v>35</v>
      </c>
      <c r="B39" s="100" t="s">
        <v>94</v>
      </c>
      <c r="C39" s="127">
        <v>62</v>
      </c>
      <c r="D39" s="136">
        <f t="shared" si="3"/>
        <v>37.200000000000003</v>
      </c>
      <c r="E39" s="136"/>
      <c r="F39" s="74">
        <v>0.32</v>
      </c>
      <c r="G39" s="74">
        <v>0.75</v>
      </c>
      <c r="H39" s="108">
        <f t="shared" si="4"/>
        <v>1.07</v>
      </c>
      <c r="I39" s="1"/>
      <c r="J39" s="10">
        <f t="shared" si="2"/>
        <v>0.64</v>
      </c>
      <c r="L39" s="30"/>
      <c r="M39" s="31"/>
    </row>
    <row r="40" spans="1:13" ht="15.75">
      <c r="A40" s="135">
        <v>36</v>
      </c>
      <c r="B40" s="100" t="s">
        <v>95</v>
      </c>
      <c r="C40" s="127">
        <v>136</v>
      </c>
      <c r="D40" s="136">
        <f t="shared" si="3"/>
        <v>81.599999999999994</v>
      </c>
      <c r="E40" s="136"/>
      <c r="F40" s="74">
        <v>0.65</v>
      </c>
      <c r="G40" s="74">
        <f>486.12/30196*D40</f>
        <v>1.3136637965293414</v>
      </c>
      <c r="H40" s="108">
        <f t="shared" si="4"/>
        <v>1.9636637965293415</v>
      </c>
      <c r="I40" s="1"/>
      <c r="J40" s="10">
        <f t="shared" si="2"/>
        <v>1.3</v>
      </c>
      <c r="L40" s="30"/>
      <c r="M40" s="31"/>
    </row>
    <row r="41" spans="1:13" ht="15.75">
      <c r="A41" s="135">
        <v>37</v>
      </c>
      <c r="B41" s="100" t="s">
        <v>96</v>
      </c>
      <c r="C41" s="127">
        <v>63</v>
      </c>
      <c r="D41" s="136">
        <f t="shared" si="3"/>
        <v>37.799999999999997</v>
      </c>
      <c r="E41" s="136"/>
      <c r="F41" s="74">
        <v>0.35</v>
      </c>
      <c r="G41" s="74">
        <v>0.75</v>
      </c>
      <c r="H41" s="108">
        <f t="shared" si="4"/>
        <v>1.1000000000000001</v>
      </c>
      <c r="I41" s="1"/>
      <c r="J41" s="10">
        <f t="shared" si="2"/>
        <v>0.7</v>
      </c>
      <c r="L41" s="30"/>
      <c r="M41" s="31"/>
    </row>
    <row r="42" spans="1:13" ht="15.75">
      <c r="A42" s="135">
        <v>38</v>
      </c>
      <c r="B42" s="100" t="s">
        <v>97</v>
      </c>
      <c r="C42" s="127">
        <v>86</v>
      </c>
      <c r="D42" s="136">
        <f t="shared" si="3"/>
        <v>51.6</v>
      </c>
      <c r="E42" s="136"/>
      <c r="F42" s="74">
        <v>0.42</v>
      </c>
      <c r="G42" s="74">
        <v>0.95</v>
      </c>
      <c r="H42" s="108">
        <f t="shared" si="4"/>
        <v>1.3699999999999999</v>
      </c>
      <c r="I42" s="1"/>
      <c r="J42" s="10">
        <f t="shared" si="2"/>
        <v>0.84</v>
      </c>
      <c r="L42" s="30"/>
      <c r="M42" s="31"/>
    </row>
    <row r="43" spans="1:13" ht="15.75">
      <c r="A43" s="135">
        <v>39</v>
      </c>
      <c r="B43" s="100" t="s">
        <v>98</v>
      </c>
      <c r="C43" s="127">
        <v>68</v>
      </c>
      <c r="D43" s="136">
        <f t="shared" si="3"/>
        <v>40.799999999999997</v>
      </c>
      <c r="E43" s="136"/>
      <c r="F43" s="74">
        <v>0.37</v>
      </c>
      <c r="G43" s="74">
        <v>0.8</v>
      </c>
      <c r="H43" s="108">
        <f t="shared" si="4"/>
        <v>1.17</v>
      </c>
      <c r="I43" s="1"/>
      <c r="J43" s="10">
        <f t="shared" si="2"/>
        <v>0.74</v>
      </c>
      <c r="L43" s="30"/>
      <c r="M43" s="31"/>
    </row>
    <row r="44" spans="1:13" ht="15.75">
      <c r="A44" s="135">
        <v>40</v>
      </c>
      <c r="B44" s="100" t="s">
        <v>99</v>
      </c>
      <c r="C44" s="127">
        <v>42</v>
      </c>
      <c r="D44" s="136">
        <f t="shared" si="3"/>
        <v>25.2</v>
      </c>
      <c r="E44" s="136"/>
      <c r="F44" s="74">
        <v>0.25</v>
      </c>
      <c r="G44" s="74">
        <v>0.57999999999999996</v>
      </c>
      <c r="H44" s="108">
        <f t="shared" si="4"/>
        <v>0.83</v>
      </c>
      <c r="I44" s="1"/>
      <c r="J44" s="10">
        <f t="shared" si="2"/>
        <v>0.5</v>
      </c>
      <c r="L44" s="30"/>
      <c r="M44" s="31"/>
    </row>
    <row r="45" spans="1:13" ht="15.75">
      <c r="A45" s="135">
        <v>41</v>
      </c>
      <c r="B45" s="100" t="s">
        <v>100</v>
      </c>
      <c r="C45" s="127">
        <v>60</v>
      </c>
      <c r="D45" s="136">
        <f t="shared" si="3"/>
        <v>36</v>
      </c>
      <c r="E45" s="136"/>
      <c r="F45" s="74">
        <v>0.32</v>
      </c>
      <c r="G45" s="74">
        <v>0.7</v>
      </c>
      <c r="H45" s="108">
        <f t="shared" si="4"/>
        <v>1.02</v>
      </c>
      <c r="I45" s="1"/>
      <c r="J45" s="10">
        <f t="shared" si="2"/>
        <v>0.64</v>
      </c>
      <c r="L45" s="30"/>
      <c r="M45" s="31"/>
    </row>
    <row r="46" spans="1:13" ht="15.75">
      <c r="A46" s="135">
        <v>42</v>
      </c>
      <c r="B46" s="100" t="s">
        <v>101</v>
      </c>
      <c r="C46" s="127">
        <v>34</v>
      </c>
      <c r="D46" s="136">
        <f t="shared" si="3"/>
        <v>20.399999999999999</v>
      </c>
      <c r="E46" s="136"/>
      <c r="F46" s="74">
        <v>0.22</v>
      </c>
      <c r="G46" s="74">
        <v>0.56000000000000005</v>
      </c>
      <c r="H46" s="108">
        <f t="shared" si="4"/>
        <v>0.78</v>
      </c>
      <c r="I46" s="1"/>
      <c r="J46" s="10">
        <f t="shared" si="2"/>
        <v>0.44</v>
      </c>
      <c r="L46" s="30"/>
      <c r="M46" s="31"/>
    </row>
    <row r="47" spans="1:13" ht="15.75">
      <c r="A47" s="135">
        <v>43</v>
      </c>
      <c r="B47" s="100" t="s">
        <v>102</v>
      </c>
      <c r="C47" s="127">
        <v>52</v>
      </c>
      <c r="D47" s="136">
        <f t="shared" si="3"/>
        <v>31.2</v>
      </c>
      <c r="E47" s="136"/>
      <c r="F47" s="74">
        <v>0.3</v>
      </c>
      <c r="G47" s="74">
        <v>0.68</v>
      </c>
      <c r="H47" s="108">
        <f t="shared" si="4"/>
        <v>0.98</v>
      </c>
      <c r="I47" s="1"/>
      <c r="J47" s="10">
        <f t="shared" si="2"/>
        <v>0.6</v>
      </c>
      <c r="L47" s="30"/>
      <c r="M47" s="31"/>
    </row>
    <row r="48" spans="1:13" ht="15.75">
      <c r="A48" s="135">
        <v>44</v>
      </c>
      <c r="B48" s="100" t="s">
        <v>103</v>
      </c>
      <c r="C48" s="127">
        <v>85</v>
      </c>
      <c r="D48" s="136">
        <f t="shared" si="3"/>
        <v>51</v>
      </c>
      <c r="E48" s="136"/>
      <c r="F48" s="74">
        <v>0.42</v>
      </c>
      <c r="G48" s="74">
        <v>0.95</v>
      </c>
      <c r="H48" s="108">
        <f t="shared" si="4"/>
        <v>1.3699999999999999</v>
      </c>
      <c r="I48" s="1"/>
      <c r="J48" s="10">
        <f t="shared" si="2"/>
        <v>0.84</v>
      </c>
      <c r="L48" s="30"/>
      <c r="M48" s="31"/>
    </row>
    <row r="49" spans="1:13" ht="15.75">
      <c r="A49" s="135">
        <v>45</v>
      </c>
      <c r="B49" s="100" t="s">
        <v>104</v>
      </c>
      <c r="C49" s="127">
        <v>131</v>
      </c>
      <c r="D49" s="136">
        <f t="shared" si="3"/>
        <v>78.599999999999994</v>
      </c>
      <c r="E49" s="136"/>
      <c r="F49" s="74">
        <v>0.6</v>
      </c>
      <c r="G49" s="74">
        <f>486.12/30196*D49</f>
        <v>1.2653673334216451</v>
      </c>
      <c r="H49" s="108">
        <f t="shared" si="4"/>
        <v>1.865367333421645</v>
      </c>
      <c r="I49" s="1"/>
      <c r="J49" s="10">
        <f t="shared" si="2"/>
        <v>1.2</v>
      </c>
      <c r="L49" s="30"/>
      <c r="M49" s="31"/>
    </row>
    <row r="50" spans="1:13" ht="15.75">
      <c r="A50" s="135">
        <v>46</v>
      </c>
      <c r="B50" s="100" t="s">
        <v>105</v>
      </c>
      <c r="C50" s="127">
        <v>89</v>
      </c>
      <c r="D50" s="136">
        <f t="shared" si="3"/>
        <v>53.4</v>
      </c>
      <c r="E50" s="136"/>
      <c r="F50" s="74">
        <v>0.45</v>
      </c>
      <c r="G50" s="74">
        <v>0.95</v>
      </c>
      <c r="H50" s="108">
        <f t="shared" si="4"/>
        <v>1.4</v>
      </c>
      <c r="I50" s="1"/>
      <c r="J50" s="10">
        <f t="shared" si="2"/>
        <v>0.9</v>
      </c>
      <c r="L50" s="30"/>
      <c r="M50" s="31"/>
    </row>
    <row r="51" spans="1:13" ht="15.75">
      <c r="A51" s="135">
        <v>47</v>
      </c>
      <c r="B51" s="100" t="s">
        <v>106</v>
      </c>
      <c r="C51" s="127">
        <v>77</v>
      </c>
      <c r="D51" s="136">
        <f t="shared" si="3"/>
        <v>46.2</v>
      </c>
      <c r="E51" s="136"/>
      <c r="F51" s="74">
        <v>0.38</v>
      </c>
      <c r="G51" s="74">
        <v>0.95</v>
      </c>
      <c r="H51" s="108">
        <f t="shared" si="4"/>
        <v>1.33</v>
      </c>
      <c r="I51" s="1"/>
      <c r="J51" s="10">
        <f t="shared" si="2"/>
        <v>0.76</v>
      </c>
      <c r="L51" s="30"/>
      <c r="M51" s="31"/>
    </row>
    <row r="52" spans="1:13" ht="15.75">
      <c r="A52" s="135">
        <v>48</v>
      </c>
      <c r="B52" s="100" t="s">
        <v>107</v>
      </c>
      <c r="C52" s="127">
        <v>138</v>
      </c>
      <c r="D52" s="136">
        <f t="shared" si="3"/>
        <v>82.8</v>
      </c>
      <c r="E52" s="136"/>
      <c r="F52" s="74">
        <v>0.65</v>
      </c>
      <c r="G52" s="74">
        <f>486.12/30196*D52</f>
        <v>1.33298238177242</v>
      </c>
      <c r="H52" s="108">
        <f t="shared" si="4"/>
        <v>1.9829823817724201</v>
      </c>
      <c r="I52" s="1"/>
      <c r="J52" s="10">
        <f t="shared" si="2"/>
        <v>1.3</v>
      </c>
      <c r="L52" s="30"/>
      <c r="M52" s="31"/>
    </row>
    <row r="53" spans="1:13" ht="15.75">
      <c r="A53" s="135">
        <v>49</v>
      </c>
      <c r="B53" s="100" t="s">
        <v>108</v>
      </c>
      <c r="C53" s="127">
        <v>62</v>
      </c>
      <c r="D53" s="136">
        <f t="shared" si="3"/>
        <v>37.200000000000003</v>
      </c>
      <c r="E53" s="136"/>
      <c r="F53" s="74">
        <v>0.34</v>
      </c>
      <c r="G53" s="74">
        <v>0.75</v>
      </c>
      <c r="H53" s="108">
        <f t="shared" si="4"/>
        <v>1.0900000000000001</v>
      </c>
      <c r="I53" s="1"/>
      <c r="J53" s="10">
        <f t="shared" si="2"/>
        <v>0.68</v>
      </c>
      <c r="L53" s="30"/>
      <c r="M53" s="31"/>
    </row>
    <row r="54" spans="1:13" ht="15.75">
      <c r="A54" s="135">
        <v>50</v>
      </c>
      <c r="B54" s="100" t="s">
        <v>109</v>
      </c>
      <c r="C54" s="127">
        <v>146</v>
      </c>
      <c r="D54" s="136">
        <f t="shared" si="3"/>
        <v>87.6</v>
      </c>
      <c r="E54" s="136"/>
      <c r="F54" s="74">
        <v>0.7</v>
      </c>
      <c r="G54" s="74">
        <f>486.12/30196*D54</f>
        <v>1.4102567227447342</v>
      </c>
      <c r="H54" s="108">
        <f t="shared" si="4"/>
        <v>2.110256722744734</v>
      </c>
      <c r="I54" s="1"/>
      <c r="J54" s="10">
        <f t="shared" si="2"/>
        <v>1.4</v>
      </c>
      <c r="L54" s="30"/>
      <c r="M54" s="31"/>
    </row>
    <row r="55" spans="1:13" ht="15.75">
      <c r="A55" s="135">
        <v>51</v>
      </c>
      <c r="B55" s="100" t="s">
        <v>110</v>
      </c>
      <c r="C55" s="137">
        <v>145</v>
      </c>
      <c r="D55" s="136">
        <f t="shared" si="3"/>
        <v>87</v>
      </c>
      <c r="E55" s="136"/>
      <c r="F55" s="74">
        <v>0.7</v>
      </c>
      <c r="G55" s="74">
        <f>486.12/30196*D55</f>
        <v>1.4005974301231952</v>
      </c>
      <c r="H55" s="108">
        <f t="shared" si="4"/>
        <v>2.1005974301231953</v>
      </c>
      <c r="I55" s="1"/>
      <c r="J55" s="10">
        <f t="shared" si="2"/>
        <v>1.4</v>
      </c>
      <c r="L55" s="30"/>
      <c r="M55" s="31"/>
    </row>
    <row r="56" spans="1:13" ht="15.75">
      <c r="A56" s="135">
        <v>52</v>
      </c>
      <c r="B56" s="100" t="s">
        <v>111</v>
      </c>
      <c r="C56" s="127">
        <v>144</v>
      </c>
      <c r="D56" s="136">
        <f t="shared" si="3"/>
        <v>86.4</v>
      </c>
      <c r="E56" s="136"/>
      <c r="F56" s="74">
        <v>0.7</v>
      </c>
      <c r="G56" s="74">
        <f>486.12/30196*D56</f>
        <v>1.3909381375016558</v>
      </c>
      <c r="H56" s="108">
        <f t="shared" si="4"/>
        <v>2.0909381375016558</v>
      </c>
      <c r="I56" s="1"/>
      <c r="J56" s="10">
        <f t="shared" si="2"/>
        <v>1.4</v>
      </c>
      <c r="L56" s="30"/>
      <c r="M56" s="31"/>
    </row>
    <row r="57" spans="1:13" ht="15.75">
      <c r="A57" s="135">
        <v>53</v>
      </c>
      <c r="B57" s="100" t="s">
        <v>112</v>
      </c>
      <c r="C57" s="127">
        <v>135</v>
      </c>
      <c r="D57" s="136">
        <f t="shared" si="3"/>
        <v>81</v>
      </c>
      <c r="E57" s="136"/>
      <c r="F57" s="74">
        <f>222.34/30196*D57</f>
        <v>0.59642138031527359</v>
      </c>
      <c r="G57" s="74">
        <f>486.12/30196*D57</f>
        <v>1.3040045039078023</v>
      </c>
      <c r="H57" s="108">
        <f t="shared" si="4"/>
        <v>1.9004258842230759</v>
      </c>
      <c r="I57" s="1"/>
      <c r="J57" s="10">
        <f t="shared" si="2"/>
        <v>1.1928427606305472</v>
      </c>
      <c r="L57" s="30"/>
      <c r="M57" s="31"/>
    </row>
    <row r="58" spans="1:13" ht="18.75">
      <c r="A58" s="135">
        <v>54</v>
      </c>
      <c r="B58" s="132" t="s">
        <v>113</v>
      </c>
      <c r="C58" s="106">
        <v>29</v>
      </c>
      <c r="D58" s="136">
        <f t="shared" si="3"/>
        <v>17.399999999999999</v>
      </c>
      <c r="E58" s="136"/>
      <c r="F58" s="74">
        <v>0.22</v>
      </c>
      <c r="G58" s="74">
        <v>0.56000000000000005</v>
      </c>
      <c r="H58" s="108">
        <f t="shared" si="4"/>
        <v>0.78</v>
      </c>
      <c r="I58" s="17" t="s">
        <v>114</v>
      </c>
      <c r="J58" s="10">
        <f t="shared" si="2"/>
        <v>0.44</v>
      </c>
      <c r="L58" s="30"/>
      <c r="M58" s="31"/>
    </row>
    <row r="59" spans="1:13" ht="18.75">
      <c r="A59" s="135">
        <v>55</v>
      </c>
      <c r="B59" s="132" t="s">
        <v>115</v>
      </c>
      <c r="C59" s="106">
        <v>60</v>
      </c>
      <c r="D59" s="136">
        <f t="shared" si="3"/>
        <v>36</v>
      </c>
      <c r="E59" s="136"/>
      <c r="F59" s="74">
        <v>0.32</v>
      </c>
      <c r="G59" s="74">
        <v>0.7</v>
      </c>
      <c r="H59" s="108">
        <f t="shared" si="4"/>
        <v>1.02</v>
      </c>
      <c r="I59" s="17" t="s">
        <v>114</v>
      </c>
      <c r="J59" s="10">
        <f t="shared" si="2"/>
        <v>0.64</v>
      </c>
      <c r="L59" s="30"/>
      <c r="M59" s="31"/>
    </row>
    <row r="60" spans="1:13" ht="18.75">
      <c r="A60" s="135">
        <v>56</v>
      </c>
      <c r="B60" s="133" t="s">
        <v>116</v>
      </c>
      <c r="C60" s="106">
        <v>36</v>
      </c>
      <c r="D60" s="136">
        <f t="shared" si="3"/>
        <v>21.6</v>
      </c>
      <c r="E60" s="136"/>
      <c r="F60" s="74">
        <v>0.22</v>
      </c>
      <c r="G60" s="74">
        <v>0.56000000000000005</v>
      </c>
      <c r="H60" s="108">
        <f t="shared" si="4"/>
        <v>0.78</v>
      </c>
      <c r="I60" s="17" t="s">
        <v>114</v>
      </c>
      <c r="J60" s="10">
        <f t="shared" si="2"/>
        <v>0.44</v>
      </c>
      <c r="L60" s="30"/>
      <c r="M60" s="31"/>
    </row>
    <row r="61" spans="1:13" ht="18.75">
      <c r="A61" s="135">
        <v>57</v>
      </c>
      <c r="B61" s="133" t="s">
        <v>117</v>
      </c>
      <c r="C61" s="106">
        <v>193</v>
      </c>
      <c r="D61" s="136">
        <f t="shared" si="3"/>
        <v>115.8</v>
      </c>
      <c r="E61" s="136"/>
      <c r="F61" s="74">
        <v>1</v>
      </c>
      <c r="G61" s="74">
        <f>486.12/30196*D61</f>
        <v>1.8642434759570803</v>
      </c>
      <c r="H61" s="108">
        <f t="shared" si="4"/>
        <v>2.8642434759570801</v>
      </c>
      <c r="I61" s="17" t="s">
        <v>114</v>
      </c>
      <c r="J61" s="10">
        <f t="shared" si="2"/>
        <v>2</v>
      </c>
      <c r="L61" s="30"/>
      <c r="M61" s="31"/>
    </row>
    <row r="62" spans="1:13" ht="18.75">
      <c r="A62" s="135">
        <v>58</v>
      </c>
      <c r="B62" s="133" t="s">
        <v>118</v>
      </c>
      <c r="C62" s="106">
        <v>76</v>
      </c>
      <c r="D62" s="136">
        <f t="shared" si="3"/>
        <v>45.6</v>
      </c>
      <c r="E62" s="136"/>
      <c r="F62" s="74">
        <v>0.38</v>
      </c>
      <c r="G62" s="74">
        <v>0.95</v>
      </c>
      <c r="H62" s="108">
        <f t="shared" si="4"/>
        <v>1.33</v>
      </c>
      <c r="I62" s="17" t="s">
        <v>114</v>
      </c>
      <c r="J62" s="10">
        <f t="shared" si="2"/>
        <v>0.76</v>
      </c>
      <c r="L62" s="30"/>
      <c r="M62" s="31"/>
    </row>
    <row r="63" spans="1:13" ht="18.75">
      <c r="A63" s="135">
        <v>59</v>
      </c>
      <c r="B63" s="133" t="s">
        <v>119</v>
      </c>
      <c r="C63" s="106">
        <v>46</v>
      </c>
      <c r="D63" s="136">
        <f t="shared" si="3"/>
        <v>27.6</v>
      </c>
      <c r="E63" s="136"/>
      <c r="F63" s="74">
        <v>0.28000000000000003</v>
      </c>
      <c r="G63" s="74">
        <v>0.65</v>
      </c>
      <c r="H63" s="108">
        <f t="shared" si="4"/>
        <v>0.93</v>
      </c>
      <c r="I63" s="17" t="s">
        <v>114</v>
      </c>
      <c r="J63" s="10">
        <f t="shared" si="2"/>
        <v>0.56000000000000005</v>
      </c>
      <c r="L63" s="30"/>
      <c r="M63" s="31"/>
    </row>
    <row r="64" spans="1:13" ht="18.75">
      <c r="A64" s="135">
        <v>60</v>
      </c>
      <c r="B64" s="133" t="s">
        <v>120</v>
      </c>
      <c r="C64" s="106">
        <v>30</v>
      </c>
      <c r="D64" s="136">
        <f t="shared" si="3"/>
        <v>18</v>
      </c>
      <c r="E64" s="136"/>
      <c r="F64" s="74">
        <v>0.22</v>
      </c>
      <c r="G64" s="74">
        <v>0.56000000000000005</v>
      </c>
      <c r="H64" s="108">
        <f t="shared" si="4"/>
        <v>0.78</v>
      </c>
      <c r="I64" s="17" t="s">
        <v>114</v>
      </c>
      <c r="J64" s="10">
        <f t="shared" si="2"/>
        <v>0.44</v>
      </c>
      <c r="L64" s="30"/>
      <c r="M64" s="31"/>
    </row>
    <row r="65" spans="1:16" ht="18.75">
      <c r="A65" s="135">
        <v>61</v>
      </c>
      <c r="B65" s="133" t="s">
        <v>121</v>
      </c>
      <c r="C65" s="136">
        <v>81</v>
      </c>
      <c r="D65" s="136">
        <f t="shared" si="3"/>
        <v>48.6</v>
      </c>
      <c r="E65" s="136"/>
      <c r="F65" s="74">
        <v>0.42</v>
      </c>
      <c r="G65" s="74">
        <v>0.95</v>
      </c>
      <c r="H65" s="108">
        <f t="shared" si="4"/>
        <v>1.3699999999999999</v>
      </c>
      <c r="I65" s="17" t="s">
        <v>114</v>
      </c>
      <c r="J65" s="10">
        <f t="shared" si="2"/>
        <v>0.84</v>
      </c>
      <c r="L65" s="131"/>
      <c r="M65" s="31"/>
    </row>
    <row r="66" spans="1:16" ht="18.75">
      <c r="A66" s="135">
        <v>62</v>
      </c>
      <c r="B66" s="133" t="s">
        <v>122</v>
      </c>
      <c r="C66" s="106">
        <v>66</v>
      </c>
      <c r="D66" s="136">
        <f t="shared" si="3"/>
        <v>39.6</v>
      </c>
      <c r="E66" s="136"/>
      <c r="F66" s="74">
        <v>0.35</v>
      </c>
      <c r="G66" s="74">
        <v>0.75</v>
      </c>
      <c r="H66" s="108">
        <f t="shared" si="4"/>
        <v>1.1000000000000001</v>
      </c>
      <c r="I66" s="17" t="s">
        <v>114</v>
      </c>
      <c r="J66" s="10">
        <f t="shared" si="2"/>
        <v>0.7</v>
      </c>
      <c r="L66" s="131"/>
      <c r="M66" s="33"/>
    </row>
    <row r="67" spans="1:16" ht="18.75">
      <c r="A67" s="135">
        <v>63</v>
      </c>
      <c r="B67" s="132" t="s">
        <v>123</v>
      </c>
      <c r="C67" s="106">
        <v>11</v>
      </c>
      <c r="D67" s="136">
        <f t="shared" si="3"/>
        <v>6.6</v>
      </c>
      <c r="E67" s="136"/>
      <c r="F67" s="74">
        <v>0.2</v>
      </c>
      <c r="G67" s="74">
        <v>0.52</v>
      </c>
      <c r="H67" s="108">
        <f t="shared" si="4"/>
        <v>0.72</v>
      </c>
      <c r="I67" s="17" t="s">
        <v>114</v>
      </c>
      <c r="J67" s="10">
        <f t="shared" si="2"/>
        <v>0.4</v>
      </c>
      <c r="L67" s="131"/>
      <c r="M67" s="31"/>
    </row>
    <row r="68" spans="1:16" ht="18.75">
      <c r="A68" s="135">
        <v>64</v>
      </c>
      <c r="B68" s="133" t="s">
        <v>124</v>
      </c>
      <c r="C68" s="106">
        <v>57</v>
      </c>
      <c r="D68" s="136">
        <f t="shared" si="3"/>
        <v>34.200000000000003</v>
      </c>
      <c r="E68" s="136"/>
      <c r="F68" s="74">
        <v>0.3</v>
      </c>
      <c r="G68" s="74">
        <v>0.7</v>
      </c>
      <c r="H68" s="108">
        <f t="shared" si="4"/>
        <v>1</v>
      </c>
      <c r="I68" s="63" t="s">
        <v>114</v>
      </c>
      <c r="J68" s="10">
        <f t="shared" si="2"/>
        <v>0.6</v>
      </c>
      <c r="L68" s="131"/>
      <c r="M68" s="31"/>
    </row>
    <row r="69" spans="1:16" ht="15.75">
      <c r="A69" s="135">
        <v>65</v>
      </c>
      <c r="B69" s="100" t="s">
        <v>610</v>
      </c>
      <c r="C69" s="127">
        <v>234</v>
      </c>
      <c r="D69" s="136">
        <f t="shared" ref="D69:D75" si="5">C69*60/100</f>
        <v>140.4</v>
      </c>
      <c r="E69" s="136"/>
      <c r="F69" s="74">
        <v>1</v>
      </c>
      <c r="G69" s="74">
        <v>2</v>
      </c>
      <c r="H69" s="108">
        <f t="shared" ref="H69:H76" si="6">F69+G69</f>
        <v>3</v>
      </c>
      <c r="I69" s="1"/>
      <c r="J69" s="10">
        <f t="shared" si="2"/>
        <v>2</v>
      </c>
      <c r="L69" s="131"/>
      <c r="M69" s="31"/>
    </row>
    <row r="70" spans="1:16" ht="15.75">
      <c r="A70" s="135">
        <v>66</v>
      </c>
      <c r="B70" s="100" t="s">
        <v>611</v>
      </c>
      <c r="C70" s="127">
        <v>260</v>
      </c>
      <c r="D70" s="136">
        <f t="shared" si="5"/>
        <v>156</v>
      </c>
      <c r="E70" s="136"/>
      <c r="F70" s="74">
        <v>1</v>
      </c>
      <c r="G70" s="74">
        <v>2</v>
      </c>
      <c r="H70" s="108">
        <f t="shared" si="6"/>
        <v>3</v>
      </c>
      <c r="I70" s="1"/>
      <c r="J70" s="10">
        <f t="shared" ref="J70:J76" si="7">F70*2</f>
        <v>2</v>
      </c>
      <c r="L70" s="131"/>
      <c r="M70" s="31"/>
    </row>
    <row r="71" spans="1:16" ht="15.75">
      <c r="A71" s="135">
        <v>67</v>
      </c>
      <c r="B71" s="100" t="s">
        <v>612</v>
      </c>
      <c r="C71" s="127">
        <v>377</v>
      </c>
      <c r="D71" s="136">
        <f t="shared" si="5"/>
        <v>226.2</v>
      </c>
      <c r="E71" s="136"/>
      <c r="F71" s="74">
        <v>1.5</v>
      </c>
      <c r="G71" s="74">
        <v>3</v>
      </c>
      <c r="H71" s="108">
        <f t="shared" si="6"/>
        <v>4.5</v>
      </c>
      <c r="I71" s="1"/>
      <c r="J71" s="10">
        <f t="shared" si="7"/>
        <v>3</v>
      </c>
      <c r="L71" s="131"/>
      <c r="M71" s="31"/>
    </row>
    <row r="72" spans="1:16" ht="15.75">
      <c r="A72" s="135">
        <v>68</v>
      </c>
      <c r="B72" s="100" t="s">
        <v>613</v>
      </c>
      <c r="C72" s="127">
        <v>314</v>
      </c>
      <c r="D72" s="136">
        <f t="shared" si="5"/>
        <v>188.4</v>
      </c>
      <c r="E72" s="136"/>
      <c r="F72" s="74">
        <v>1.2</v>
      </c>
      <c r="G72" s="74">
        <v>2.9</v>
      </c>
      <c r="H72" s="108">
        <f t="shared" si="6"/>
        <v>4.0999999999999996</v>
      </c>
      <c r="I72" s="1"/>
      <c r="J72" s="10">
        <f t="shared" si="7"/>
        <v>2.4</v>
      </c>
      <c r="L72" s="131"/>
      <c r="M72" s="31"/>
    </row>
    <row r="73" spans="1:16" ht="31.5">
      <c r="A73" s="135">
        <v>69</v>
      </c>
      <c r="B73" s="57" t="s">
        <v>614</v>
      </c>
      <c r="C73" s="106">
        <v>266</v>
      </c>
      <c r="D73" s="136">
        <f t="shared" si="5"/>
        <v>159.6</v>
      </c>
      <c r="E73" s="136"/>
      <c r="F73" s="74">
        <v>1</v>
      </c>
      <c r="G73" s="74">
        <v>2.2000000000000002</v>
      </c>
      <c r="H73" s="108">
        <f t="shared" si="6"/>
        <v>3.2</v>
      </c>
      <c r="I73" s="1"/>
      <c r="J73" s="10">
        <f t="shared" si="7"/>
        <v>2</v>
      </c>
      <c r="L73" s="131"/>
      <c r="M73" s="31"/>
    </row>
    <row r="74" spans="1:16" ht="15.75">
      <c r="A74" s="135">
        <v>70</v>
      </c>
      <c r="B74" s="57" t="s">
        <v>615</v>
      </c>
      <c r="C74" s="106">
        <v>191</v>
      </c>
      <c r="D74" s="136">
        <f t="shared" si="5"/>
        <v>114.6</v>
      </c>
      <c r="E74" s="136"/>
      <c r="F74" s="74">
        <v>0.9</v>
      </c>
      <c r="G74" s="74">
        <f>486.12/30196*D74</f>
        <v>1.8449248907140017</v>
      </c>
      <c r="H74" s="108">
        <f t="shared" si="6"/>
        <v>2.7449248907140018</v>
      </c>
      <c r="I74" s="1"/>
      <c r="J74" s="10">
        <f t="shared" si="7"/>
        <v>1.8</v>
      </c>
    </row>
    <row r="75" spans="1:16" ht="31.5">
      <c r="A75" s="135">
        <v>71</v>
      </c>
      <c r="B75" s="57" t="s">
        <v>616</v>
      </c>
      <c r="C75" s="106">
        <v>228</v>
      </c>
      <c r="D75" s="136">
        <f t="shared" si="5"/>
        <v>136.80000000000001</v>
      </c>
      <c r="E75" s="136"/>
      <c r="F75" s="74">
        <v>1</v>
      </c>
      <c r="G75" s="74">
        <v>2</v>
      </c>
      <c r="H75" s="108">
        <f t="shared" si="6"/>
        <v>3</v>
      </c>
      <c r="I75" s="1"/>
      <c r="J75" s="10">
        <f t="shared" si="7"/>
        <v>2</v>
      </c>
    </row>
    <row r="76" spans="1:16" ht="15.75">
      <c r="A76" s="135">
        <v>72</v>
      </c>
      <c r="B76" s="138" t="s">
        <v>617</v>
      </c>
      <c r="C76" s="134">
        <v>35</v>
      </c>
      <c r="D76" s="136">
        <v>0</v>
      </c>
      <c r="E76" s="136"/>
      <c r="F76" s="74">
        <f>222.34/30196*D76</f>
        <v>0</v>
      </c>
      <c r="G76" s="74">
        <f>486.12/30196*D76</f>
        <v>0</v>
      </c>
      <c r="H76" s="139">
        <f t="shared" si="6"/>
        <v>0</v>
      </c>
      <c r="I76" s="93" t="s">
        <v>648</v>
      </c>
      <c r="J76" s="10">
        <f t="shared" si="7"/>
        <v>0</v>
      </c>
      <c r="N76" s="23">
        <v>168.39535270149051</v>
      </c>
      <c r="O76" s="23">
        <v>336.80188109668302</v>
      </c>
      <c r="P76" s="24">
        <v>505.19723379817356</v>
      </c>
    </row>
    <row r="77" spans="1:16" ht="18.75">
      <c r="A77" s="140"/>
      <c r="B77" s="15" t="s">
        <v>29</v>
      </c>
      <c r="C77" s="18">
        <f>SUM(C5:C76)</f>
        <v>6847</v>
      </c>
      <c r="D77" s="136">
        <f>SUM(D5:D76)</f>
        <v>4087.1999999999989</v>
      </c>
      <c r="E77" s="136"/>
      <c r="F77" s="79">
        <f>SUM(F5:F76)</f>
        <v>32.966726056431312</v>
      </c>
      <c r="G77" s="79">
        <f>SUM(G5:G76)</f>
        <v>72.088925950457039</v>
      </c>
      <c r="H77" s="79">
        <f>SUM(H5:H76)</f>
        <v>105.05565200688832</v>
      </c>
      <c r="J77" s="10">
        <f>SUM(J5:J76)</f>
        <v>65.933452112862625</v>
      </c>
      <c r="N77">
        <f>168.4/73</f>
        <v>2.3068493150684932</v>
      </c>
    </row>
    <row r="78" spans="1:16" s="1" customFormat="1" ht="18.75">
      <c r="A78" s="65"/>
      <c r="B78" s="66"/>
      <c r="C78" s="12"/>
      <c r="D78" s="141"/>
      <c r="E78" s="141"/>
      <c r="F78" s="67"/>
      <c r="G78" s="67"/>
      <c r="H78" s="67"/>
    </row>
    <row r="79" spans="1:16">
      <c r="N79" s="10">
        <f>N76-F77</f>
        <v>135.42862664505918</v>
      </c>
    </row>
    <row r="80" spans="1:16" ht="18.75">
      <c r="D80" s="231" t="s">
        <v>57</v>
      </c>
      <c r="E80" s="231"/>
      <c r="F80" s="231"/>
      <c r="G80" s="231"/>
    </row>
    <row r="81" spans="4:14" ht="18.75">
      <c r="D81" s="231" t="s">
        <v>604</v>
      </c>
      <c r="E81" s="231"/>
      <c r="F81" s="231"/>
      <c r="G81" s="231"/>
      <c r="N81" s="10">
        <f>N76-F77</f>
        <v>135.42862664505918</v>
      </c>
    </row>
    <row r="83" spans="4:14">
      <c r="F83">
        <f>17.81+15.16</f>
        <v>32.97</v>
      </c>
      <c r="G83">
        <f>38.94+33.15</f>
        <v>72.09</v>
      </c>
    </row>
    <row r="87" spans="4:14">
      <c r="F87" s="10">
        <v>128.38649017390074</v>
      </c>
      <c r="G87" s="10">
        <v>249.12512724445074</v>
      </c>
    </row>
    <row r="88" spans="4:14">
      <c r="F88" s="10">
        <f>F77-F87</f>
        <v>-95.419764117469427</v>
      </c>
      <c r="G88" s="10">
        <f>G77-G87</f>
        <v>-177.03620129399371</v>
      </c>
    </row>
  </sheetData>
  <sortState ref="A5:H76">
    <sortCondition ref="A5:A76"/>
  </sortState>
  <mergeCells count="5">
    <mergeCell ref="A1:H1"/>
    <mergeCell ref="C2:H2"/>
    <mergeCell ref="F4:G4"/>
    <mergeCell ref="D80:G80"/>
    <mergeCell ref="D81:G8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"/>
  <sheetViews>
    <sheetView workbookViewId="0">
      <selection sqref="A1:H74"/>
    </sheetView>
  </sheetViews>
  <sheetFormatPr defaultRowHeight="18.95" customHeight="1"/>
  <cols>
    <col min="1" max="1" width="9.140625" style="1"/>
    <col min="2" max="2" width="20.28515625" style="1" customWidth="1"/>
    <col min="3" max="3" width="0.42578125" style="1" customWidth="1"/>
    <col min="4" max="4" width="15.140625" style="1" hidden="1" customWidth="1"/>
    <col min="5" max="5" width="15.5703125" style="1" customWidth="1"/>
    <col min="6" max="6" width="15.7109375" style="1" customWidth="1"/>
    <col min="7" max="7" width="12.7109375" style="1" customWidth="1"/>
    <col min="8" max="8" width="11.28515625" style="1" customWidth="1"/>
    <col min="9" max="16384" width="9.140625" style="1"/>
  </cols>
  <sheetData>
    <row r="1" spans="1:19" ht="18.95" customHeight="1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9" ht="18.95" customHeight="1">
      <c r="A2" s="228" t="s">
        <v>125</v>
      </c>
      <c r="B2" s="228"/>
      <c r="C2" s="69"/>
      <c r="D2" s="233" t="s">
        <v>767</v>
      </c>
      <c r="E2" s="233"/>
      <c r="F2" s="233"/>
      <c r="G2" s="233"/>
      <c r="H2" s="233"/>
      <c r="I2" s="68"/>
      <c r="J2" s="68"/>
    </row>
    <row r="3" spans="1:19" ht="30" customHeight="1">
      <c r="A3" s="56" t="s">
        <v>32</v>
      </c>
      <c r="B3" s="56" t="s">
        <v>33</v>
      </c>
      <c r="C3" s="57" t="s">
        <v>34</v>
      </c>
      <c r="D3" s="70" t="s">
        <v>35</v>
      </c>
      <c r="E3" s="149" t="s">
        <v>742</v>
      </c>
      <c r="F3" s="229" t="s">
        <v>36</v>
      </c>
      <c r="G3" s="230"/>
      <c r="H3" s="71" t="s">
        <v>29</v>
      </c>
    </row>
    <row r="4" spans="1:19" ht="18.95" customHeight="1">
      <c r="A4" s="37">
        <v>1</v>
      </c>
      <c r="B4" s="115" t="s">
        <v>126</v>
      </c>
      <c r="C4" s="185">
        <v>50</v>
      </c>
      <c r="D4" s="186">
        <f t="shared" ref="D4:D67" si="0">C4*60/100</f>
        <v>30</v>
      </c>
      <c r="E4" s="38"/>
      <c r="F4" s="74">
        <v>0.22</v>
      </c>
      <c r="G4" s="74">
        <f>486.12/30196*D4</f>
        <v>0.4829646310769638</v>
      </c>
      <c r="H4" s="19">
        <f t="shared" ref="H4:H67" si="1">F4+G4</f>
        <v>0.70296463107696383</v>
      </c>
    </row>
    <row r="5" spans="1:19" ht="18.95" customHeight="1">
      <c r="A5" s="37">
        <v>2</v>
      </c>
      <c r="B5" s="39" t="s">
        <v>127</v>
      </c>
      <c r="C5" s="185">
        <v>32</v>
      </c>
      <c r="D5" s="186">
        <f t="shared" si="0"/>
        <v>19.2</v>
      </c>
      <c r="E5" s="38"/>
      <c r="F5" s="74">
        <v>0.19</v>
      </c>
      <c r="G5" s="74">
        <v>0.38</v>
      </c>
      <c r="H5" s="19">
        <f t="shared" si="1"/>
        <v>0.57000000000000006</v>
      </c>
    </row>
    <row r="6" spans="1:19" ht="18.95" customHeight="1">
      <c r="A6" s="37">
        <v>3</v>
      </c>
      <c r="B6" s="39" t="s">
        <v>128</v>
      </c>
      <c r="C6" s="185">
        <v>68</v>
      </c>
      <c r="D6" s="186">
        <f t="shared" si="0"/>
        <v>40.799999999999997</v>
      </c>
      <c r="E6" s="38"/>
      <c r="F6" s="74">
        <v>0.25</v>
      </c>
      <c r="G6" s="74">
        <v>0.6</v>
      </c>
      <c r="H6" s="19">
        <f t="shared" si="1"/>
        <v>0.85</v>
      </c>
    </row>
    <row r="7" spans="1:19" ht="18.95" customHeight="1">
      <c r="A7" s="37">
        <v>4</v>
      </c>
      <c r="B7" s="39" t="s">
        <v>129</v>
      </c>
      <c r="C7" s="185">
        <v>40</v>
      </c>
      <c r="D7" s="186">
        <f t="shared" si="0"/>
        <v>24</v>
      </c>
      <c r="E7" s="38"/>
      <c r="F7" s="74">
        <v>0.2</v>
      </c>
      <c r="G7" s="74">
        <v>0.4</v>
      </c>
      <c r="H7" s="19">
        <f t="shared" si="1"/>
        <v>0.60000000000000009</v>
      </c>
    </row>
    <row r="8" spans="1:19" ht="18.95" customHeight="1">
      <c r="A8" s="37">
        <v>5</v>
      </c>
      <c r="B8" s="115" t="s">
        <v>130</v>
      </c>
      <c r="C8" s="185">
        <v>41</v>
      </c>
      <c r="D8" s="186">
        <f t="shared" si="0"/>
        <v>24.6</v>
      </c>
      <c r="E8" s="38"/>
      <c r="F8" s="74">
        <v>0.2</v>
      </c>
      <c r="G8" s="74">
        <v>0.42</v>
      </c>
      <c r="H8" s="19">
        <f t="shared" si="1"/>
        <v>0.62</v>
      </c>
    </row>
    <row r="9" spans="1:19" ht="18.95" customHeight="1">
      <c r="A9" s="37">
        <v>6</v>
      </c>
      <c r="B9" s="39" t="s">
        <v>131</v>
      </c>
      <c r="C9" s="185">
        <v>13</v>
      </c>
      <c r="D9" s="186">
        <f t="shared" si="0"/>
        <v>7.8</v>
      </c>
      <c r="E9" s="38"/>
      <c r="F9" s="74">
        <v>0.15</v>
      </c>
      <c r="G9" s="74">
        <v>0.32</v>
      </c>
      <c r="H9" s="19">
        <f t="shared" si="1"/>
        <v>0.47</v>
      </c>
    </row>
    <row r="10" spans="1:19" ht="18.95" customHeight="1">
      <c r="A10" s="37">
        <v>7</v>
      </c>
      <c r="B10" s="39" t="s">
        <v>132</v>
      </c>
      <c r="C10" s="185">
        <v>56</v>
      </c>
      <c r="D10" s="186">
        <f t="shared" si="0"/>
        <v>33.6</v>
      </c>
      <c r="E10" s="38"/>
      <c r="F10" s="74">
        <v>0.22</v>
      </c>
      <c r="G10" s="74">
        <v>0.5</v>
      </c>
      <c r="H10" s="19">
        <f t="shared" si="1"/>
        <v>0.72</v>
      </c>
    </row>
    <row r="11" spans="1:19" ht="18.95" customHeight="1">
      <c r="A11" s="37">
        <v>8</v>
      </c>
      <c r="B11" s="41" t="s">
        <v>133</v>
      </c>
      <c r="C11" s="187">
        <v>26</v>
      </c>
      <c r="D11" s="186">
        <f t="shared" si="0"/>
        <v>15.6</v>
      </c>
      <c r="E11" s="38"/>
      <c r="F11" s="74">
        <v>0.18</v>
      </c>
      <c r="G11" s="74">
        <v>0.37</v>
      </c>
      <c r="H11" s="19">
        <f t="shared" si="1"/>
        <v>0.55000000000000004</v>
      </c>
    </row>
    <row r="12" spans="1:19" ht="18.95" customHeight="1">
      <c r="A12" s="37">
        <v>9</v>
      </c>
      <c r="B12" s="39" t="s">
        <v>134</v>
      </c>
      <c r="C12" s="185">
        <v>46</v>
      </c>
      <c r="D12" s="186">
        <f t="shared" si="0"/>
        <v>27.6</v>
      </c>
      <c r="E12" s="38"/>
      <c r="F12" s="74">
        <v>0.22</v>
      </c>
      <c r="G12" s="74">
        <v>0.45</v>
      </c>
      <c r="H12" s="19">
        <f t="shared" si="1"/>
        <v>0.67</v>
      </c>
    </row>
    <row r="13" spans="1:19" ht="18.95" customHeight="1">
      <c r="A13" s="37">
        <v>10</v>
      </c>
      <c r="B13" s="39" t="s">
        <v>135</v>
      </c>
      <c r="C13" s="185">
        <v>44</v>
      </c>
      <c r="D13" s="186">
        <f t="shared" si="0"/>
        <v>26.4</v>
      </c>
      <c r="E13" s="38"/>
      <c r="F13" s="74">
        <v>0.2</v>
      </c>
      <c r="G13" s="74">
        <v>0.42</v>
      </c>
      <c r="H13" s="19">
        <f t="shared" si="1"/>
        <v>0.62</v>
      </c>
    </row>
    <row r="14" spans="1:19" ht="18.95" customHeight="1">
      <c r="A14" s="37">
        <v>11</v>
      </c>
      <c r="B14" s="39" t="s">
        <v>136</v>
      </c>
      <c r="C14" s="185">
        <v>49</v>
      </c>
      <c r="D14" s="186">
        <f t="shared" si="0"/>
        <v>29.4</v>
      </c>
      <c r="E14" s="38"/>
      <c r="F14" s="74">
        <v>0.22</v>
      </c>
      <c r="G14" s="74">
        <f>486.12/30196*D14</f>
        <v>0.4733053384554245</v>
      </c>
      <c r="H14" s="19">
        <f t="shared" si="1"/>
        <v>0.69330533845542452</v>
      </c>
    </row>
    <row r="15" spans="1:19" ht="18.95" customHeight="1">
      <c r="A15" s="37">
        <v>12</v>
      </c>
      <c r="B15" s="115" t="s">
        <v>137</v>
      </c>
      <c r="C15" s="185">
        <v>74</v>
      </c>
      <c r="D15" s="186">
        <f t="shared" si="0"/>
        <v>44.4</v>
      </c>
      <c r="E15" s="38"/>
      <c r="F15" s="74">
        <v>0.25</v>
      </c>
      <c r="G15" s="74">
        <v>0.7</v>
      </c>
      <c r="H15" s="19">
        <f t="shared" si="1"/>
        <v>0.95</v>
      </c>
      <c r="Q15" s="23">
        <v>116.61189893780762</v>
      </c>
      <c r="R15" s="23">
        <v>233.23153691854981</v>
      </c>
      <c r="S15" s="24">
        <v>349.84343585635742</v>
      </c>
    </row>
    <row r="16" spans="1:19" ht="18.95" customHeight="1">
      <c r="A16" s="37">
        <v>13</v>
      </c>
      <c r="B16" s="39" t="s">
        <v>138</v>
      </c>
      <c r="C16" s="185">
        <v>60</v>
      </c>
      <c r="D16" s="186">
        <f t="shared" si="0"/>
        <v>36</v>
      </c>
      <c r="E16" s="38"/>
      <c r="F16" s="74">
        <v>0.22</v>
      </c>
      <c r="G16" s="74">
        <v>0.5</v>
      </c>
      <c r="H16" s="19">
        <f t="shared" si="1"/>
        <v>0.72</v>
      </c>
    </row>
    <row r="17" spans="1:8" ht="18.95" customHeight="1">
      <c r="A17" s="37">
        <v>14</v>
      </c>
      <c r="B17" s="39" t="s">
        <v>139</v>
      </c>
      <c r="C17" s="185">
        <v>38</v>
      </c>
      <c r="D17" s="186">
        <f t="shared" si="0"/>
        <v>22.8</v>
      </c>
      <c r="E17" s="38"/>
      <c r="F17" s="74">
        <v>0.2</v>
      </c>
      <c r="G17" s="74">
        <v>0.4</v>
      </c>
      <c r="H17" s="19">
        <f t="shared" si="1"/>
        <v>0.60000000000000009</v>
      </c>
    </row>
    <row r="18" spans="1:8" ht="18.95" customHeight="1">
      <c r="A18" s="37">
        <v>15</v>
      </c>
      <c r="B18" s="39" t="s">
        <v>140</v>
      </c>
      <c r="C18" s="185">
        <v>38</v>
      </c>
      <c r="D18" s="186">
        <f t="shared" si="0"/>
        <v>22.8</v>
      </c>
      <c r="E18" s="38"/>
      <c r="F18" s="74">
        <v>0.2</v>
      </c>
      <c r="G18" s="74">
        <v>0.4</v>
      </c>
      <c r="H18" s="19">
        <f t="shared" si="1"/>
        <v>0.60000000000000009</v>
      </c>
    </row>
    <row r="19" spans="1:8" ht="18.95" customHeight="1">
      <c r="A19" s="37">
        <v>16</v>
      </c>
      <c r="B19" s="39" t="s">
        <v>141</v>
      </c>
      <c r="C19" s="185">
        <v>26</v>
      </c>
      <c r="D19" s="186">
        <f t="shared" si="0"/>
        <v>15.6</v>
      </c>
      <c r="E19" s="38"/>
      <c r="F19" s="74">
        <v>0.18</v>
      </c>
      <c r="G19" s="74">
        <v>0.37</v>
      </c>
      <c r="H19" s="19">
        <f t="shared" si="1"/>
        <v>0.55000000000000004</v>
      </c>
    </row>
    <row r="20" spans="1:8" ht="18.95" customHeight="1">
      <c r="A20" s="37">
        <v>17</v>
      </c>
      <c r="B20" s="115" t="s">
        <v>142</v>
      </c>
      <c r="C20" s="185">
        <v>19</v>
      </c>
      <c r="D20" s="186">
        <f t="shared" si="0"/>
        <v>11.4</v>
      </c>
      <c r="E20" s="38"/>
      <c r="F20" s="74">
        <v>0.15</v>
      </c>
      <c r="G20" s="74">
        <v>0.35</v>
      </c>
      <c r="H20" s="19">
        <f t="shared" si="1"/>
        <v>0.5</v>
      </c>
    </row>
    <row r="21" spans="1:8" ht="18.95" customHeight="1">
      <c r="A21" s="37">
        <v>18</v>
      </c>
      <c r="B21" s="39" t="s">
        <v>143</v>
      </c>
      <c r="C21" s="185">
        <v>29</v>
      </c>
      <c r="D21" s="186">
        <f t="shared" si="0"/>
        <v>17.399999999999999</v>
      </c>
      <c r="E21" s="38"/>
      <c r="F21" s="74">
        <v>0.19</v>
      </c>
      <c r="G21" s="74">
        <v>0.38</v>
      </c>
      <c r="H21" s="19">
        <f t="shared" si="1"/>
        <v>0.57000000000000006</v>
      </c>
    </row>
    <row r="22" spans="1:8" ht="18.95" customHeight="1">
      <c r="A22" s="37">
        <v>19</v>
      </c>
      <c r="B22" s="115" t="s">
        <v>144</v>
      </c>
      <c r="C22" s="185">
        <v>65</v>
      </c>
      <c r="D22" s="186">
        <f t="shared" si="0"/>
        <v>39</v>
      </c>
      <c r="E22" s="38"/>
      <c r="F22" s="74">
        <v>0.24</v>
      </c>
      <c r="G22" s="74">
        <v>0.55000000000000004</v>
      </c>
      <c r="H22" s="19">
        <f t="shared" si="1"/>
        <v>0.79</v>
      </c>
    </row>
    <row r="23" spans="1:8" ht="18.95" customHeight="1">
      <c r="A23" s="37">
        <v>20</v>
      </c>
      <c r="B23" s="39" t="s">
        <v>145</v>
      </c>
      <c r="C23" s="185">
        <v>52</v>
      </c>
      <c r="D23" s="186">
        <f t="shared" si="0"/>
        <v>31.2</v>
      </c>
      <c r="E23" s="38"/>
      <c r="F23" s="74">
        <v>0.22</v>
      </c>
      <c r="G23" s="74">
        <f>486.12/30196*D23</f>
        <v>0.50228321632004236</v>
      </c>
      <c r="H23" s="19">
        <f t="shared" si="1"/>
        <v>0.72228321632004233</v>
      </c>
    </row>
    <row r="24" spans="1:8" ht="18.95" customHeight="1">
      <c r="A24" s="37">
        <v>21</v>
      </c>
      <c r="B24" s="39" t="s">
        <v>146</v>
      </c>
      <c r="C24" s="185">
        <v>64</v>
      </c>
      <c r="D24" s="186">
        <f t="shared" si="0"/>
        <v>38.4</v>
      </c>
      <c r="E24" s="38"/>
      <c r="F24" s="74">
        <v>0.24</v>
      </c>
      <c r="G24" s="74">
        <v>0.55000000000000004</v>
      </c>
      <c r="H24" s="19">
        <f t="shared" si="1"/>
        <v>0.79</v>
      </c>
    </row>
    <row r="25" spans="1:8" ht="18.95" customHeight="1">
      <c r="A25" s="37">
        <v>22</v>
      </c>
      <c r="B25" s="39" t="s">
        <v>147</v>
      </c>
      <c r="C25" s="185">
        <v>43</v>
      </c>
      <c r="D25" s="186">
        <f t="shared" si="0"/>
        <v>25.8</v>
      </c>
      <c r="E25" s="38"/>
      <c r="F25" s="74">
        <v>0.2</v>
      </c>
      <c r="G25" s="74">
        <v>0.42</v>
      </c>
      <c r="H25" s="19">
        <f t="shared" si="1"/>
        <v>0.62</v>
      </c>
    </row>
    <row r="26" spans="1:8" ht="18.95" customHeight="1">
      <c r="A26" s="37">
        <v>23</v>
      </c>
      <c r="B26" s="39" t="s">
        <v>148</v>
      </c>
      <c r="C26" s="185">
        <v>28</v>
      </c>
      <c r="D26" s="186">
        <f t="shared" si="0"/>
        <v>16.8</v>
      </c>
      <c r="E26" s="38"/>
      <c r="F26" s="74">
        <v>0.18</v>
      </c>
      <c r="G26" s="74">
        <v>0.37</v>
      </c>
      <c r="H26" s="19">
        <f t="shared" si="1"/>
        <v>0.55000000000000004</v>
      </c>
    </row>
    <row r="27" spans="1:8" ht="18.95" customHeight="1">
      <c r="A27" s="37">
        <v>24</v>
      </c>
      <c r="B27" s="39" t="s">
        <v>149</v>
      </c>
      <c r="C27" s="185">
        <v>14</v>
      </c>
      <c r="D27" s="186">
        <f t="shared" si="0"/>
        <v>8.4</v>
      </c>
      <c r="E27" s="38"/>
      <c r="F27" s="74">
        <v>0.15</v>
      </c>
      <c r="G27" s="74">
        <v>0.32</v>
      </c>
      <c r="H27" s="19">
        <f t="shared" si="1"/>
        <v>0.47</v>
      </c>
    </row>
    <row r="28" spans="1:8" ht="18.95" customHeight="1">
      <c r="A28" s="37">
        <v>25</v>
      </c>
      <c r="B28" s="115" t="s">
        <v>150</v>
      </c>
      <c r="C28" s="185">
        <v>55</v>
      </c>
      <c r="D28" s="186">
        <f t="shared" si="0"/>
        <v>33</v>
      </c>
      <c r="E28" s="38"/>
      <c r="F28" s="74">
        <v>0.22</v>
      </c>
      <c r="G28" s="74">
        <v>0.5</v>
      </c>
      <c r="H28" s="19">
        <f t="shared" si="1"/>
        <v>0.72</v>
      </c>
    </row>
    <row r="29" spans="1:8" ht="18.95" customHeight="1">
      <c r="A29" s="37">
        <v>26</v>
      </c>
      <c r="B29" s="39" t="s">
        <v>151</v>
      </c>
      <c r="C29" s="185">
        <v>66</v>
      </c>
      <c r="D29" s="186">
        <f t="shared" si="0"/>
        <v>39.6</v>
      </c>
      <c r="E29" s="38"/>
      <c r="F29" s="74">
        <v>0.25</v>
      </c>
      <c r="G29" s="74">
        <v>0.6</v>
      </c>
      <c r="H29" s="19">
        <f t="shared" si="1"/>
        <v>0.85</v>
      </c>
    </row>
    <row r="30" spans="1:8" ht="18.95" customHeight="1">
      <c r="A30" s="37">
        <v>27</v>
      </c>
      <c r="B30" s="39" t="s">
        <v>152</v>
      </c>
      <c r="C30" s="185">
        <v>53</v>
      </c>
      <c r="D30" s="186">
        <f t="shared" si="0"/>
        <v>31.8</v>
      </c>
      <c r="E30" s="38"/>
      <c r="F30" s="74">
        <v>0.22</v>
      </c>
      <c r="G30" s="74">
        <v>0.5</v>
      </c>
      <c r="H30" s="19">
        <f t="shared" si="1"/>
        <v>0.72</v>
      </c>
    </row>
    <row r="31" spans="1:8" ht="18.95" customHeight="1">
      <c r="A31" s="37">
        <v>28</v>
      </c>
      <c r="B31" s="39" t="s">
        <v>153</v>
      </c>
      <c r="C31" s="185">
        <v>51</v>
      </c>
      <c r="D31" s="186">
        <f t="shared" si="0"/>
        <v>30.6</v>
      </c>
      <c r="E31" s="38"/>
      <c r="F31" s="74">
        <v>0.22</v>
      </c>
      <c r="G31" s="74">
        <f>486.12/30196*D31</f>
        <v>0.49262392369850311</v>
      </c>
      <c r="H31" s="19">
        <f t="shared" si="1"/>
        <v>0.71262392369850314</v>
      </c>
    </row>
    <row r="32" spans="1:8" ht="18.95" customHeight="1">
      <c r="A32" s="37">
        <v>29</v>
      </c>
      <c r="B32" s="39" t="s">
        <v>154</v>
      </c>
      <c r="C32" s="185">
        <v>33</v>
      </c>
      <c r="D32" s="186">
        <f t="shared" si="0"/>
        <v>19.8</v>
      </c>
      <c r="E32" s="38"/>
      <c r="F32" s="74">
        <v>0.19</v>
      </c>
      <c r="G32" s="74">
        <v>0.38</v>
      </c>
      <c r="H32" s="19">
        <f t="shared" si="1"/>
        <v>0.57000000000000006</v>
      </c>
    </row>
    <row r="33" spans="1:8" ht="18.95" customHeight="1">
      <c r="A33" s="37">
        <v>30</v>
      </c>
      <c r="B33" s="39" t="s">
        <v>155</v>
      </c>
      <c r="C33" s="185">
        <v>45</v>
      </c>
      <c r="D33" s="186">
        <f t="shared" si="0"/>
        <v>27</v>
      </c>
      <c r="E33" s="38"/>
      <c r="F33" s="74">
        <v>0.22</v>
      </c>
      <c r="G33" s="74">
        <v>0.45</v>
      </c>
      <c r="H33" s="19">
        <f t="shared" si="1"/>
        <v>0.67</v>
      </c>
    </row>
    <row r="34" spans="1:8" ht="18.95" customHeight="1">
      <c r="A34" s="37">
        <v>31</v>
      </c>
      <c r="B34" s="39" t="s">
        <v>156</v>
      </c>
      <c r="C34" s="185">
        <v>62</v>
      </c>
      <c r="D34" s="186">
        <f t="shared" si="0"/>
        <v>37.200000000000003</v>
      </c>
      <c r="E34" s="38"/>
      <c r="F34" s="74">
        <v>0.24</v>
      </c>
      <c r="G34" s="74">
        <v>0.55000000000000004</v>
      </c>
      <c r="H34" s="19">
        <f t="shared" si="1"/>
        <v>0.79</v>
      </c>
    </row>
    <row r="35" spans="1:8" ht="18.95" customHeight="1">
      <c r="A35" s="37">
        <v>32</v>
      </c>
      <c r="B35" s="39" t="s">
        <v>157</v>
      </c>
      <c r="C35" s="185">
        <v>61</v>
      </c>
      <c r="D35" s="186">
        <f t="shared" si="0"/>
        <v>36.6</v>
      </c>
      <c r="E35" s="38"/>
      <c r="F35" s="74">
        <v>0.24</v>
      </c>
      <c r="G35" s="74">
        <v>0.55000000000000004</v>
      </c>
      <c r="H35" s="19">
        <f t="shared" si="1"/>
        <v>0.79</v>
      </c>
    </row>
    <row r="36" spans="1:8" ht="18.95" customHeight="1">
      <c r="A36" s="37">
        <v>33</v>
      </c>
      <c r="B36" s="39" t="s">
        <v>158</v>
      </c>
      <c r="C36" s="185">
        <v>87</v>
      </c>
      <c r="D36" s="186">
        <f t="shared" si="0"/>
        <v>52.2</v>
      </c>
      <c r="E36" s="38"/>
      <c r="F36" s="74">
        <v>0.3</v>
      </c>
      <c r="G36" s="74">
        <v>0.75</v>
      </c>
      <c r="H36" s="19">
        <f t="shared" si="1"/>
        <v>1.05</v>
      </c>
    </row>
    <row r="37" spans="1:8" ht="18.95" customHeight="1">
      <c r="A37" s="37">
        <v>34</v>
      </c>
      <c r="B37" s="115" t="s">
        <v>159</v>
      </c>
      <c r="C37" s="185">
        <v>41</v>
      </c>
      <c r="D37" s="186">
        <f t="shared" si="0"/>
        <v>24.6</v>
      </c>
      <c r="E37" s="38"/>
      <c r="F37" s="74">
        <v>0.2</v>
      </c>
      <c r="G37" s="74">
        <v>0.42</v>
      </c>
      <c r="H37" s="19">
        <f t="shared" si="1"/>
        <v>0.62</v>
      </c>
    </row>
    <row r="38" spans="1:8" ht="18.95" customHeight="1">
      <c r="A38" s="37">
        <v>35</v>
      </c>
      <c r="B38" s="39" t="s">
        <v>160</v>
      </c>
      <c r="C38" s="185">
        <v>15</v>
      </c>
      <c r="D38" s="186">
        <f t="shared" si="0"/>
        <v>9</v>
      </c>
      <c r="E38" s="38"/>
      <c r="F38" s="74">
        <v>0.15</v>
      </c>
      <c r="G38" s="74">
        <v>0.32</v>
      </c>
      <c r="H38" s="19">
        <f t="shared" si="1"/>
        <v>0.47</v>
      </c>
    </row>
    <row r="39" spans="1:8" ht="18.95" customHeight="1">
      <c r="A39" s="37">
        <v>36</v>
      </c>
      <c r="B39" s="39" t="s">
        <v>161</v>
      </c>
      <c r="C39" s="185">
        <v>54</v>
      </c>
      <c r="D39" s="186">
        <f t="shared" si="0"/>
        <v>32.4</v>
      </c>
      <c r="E39" s="38"/>
      <c r="F39" s="74">
        <v>0.22</v>
      </c>
      <c r="G39" s="74">
        <v>0.5</v>
      </c>
      <c r="H39" s="19">
        <f t="shared" si="1"/>
        <v>0.72</v>
      </c>
    </row>
    <row r="40" spans="1:8" ht="18.95" customHeight="1">
      <c r="A40" s="37">
        <v>37</v>
      </c>
      <c r="B40" s="39" t="s">
        <v>162</v>
      </c>
      <c r="C40" s="185">
        <v>45</v>
      </c>
      <c r="D40" s="186">
        <f t="shared" si="0"/>
        <v>27</v>
      </c>
      <c r="E40" s="38"/>
      <c r="F40" s="74">
        <v>0.22</v>
      </c>
      <c r="G40" s="74">
        <v>0.45</v>
      </c>
      <c r="H40" s="19">
        <f t="shared" si="1"/>
        <v>0.67</v>
      </c>
    </row>
    <row r="41" spans="1:8" ht="18.95" customHeight="1">
      <c r="A41" s="37">
        <v>38</v>
      </c>
      <c r="B41" s="39" t="s">
        <v>163</v>
      </c>
      <c r="C41" s="185">
        <v>41</v>
      </c>
      <c r="D41" s="186">
        <f t="shared" si="0"/>
        <v>24.6</v>
      </c>
      <c r="E41" s="38"/>
      <c r="F41" s="74">
        <v>0.2</v>
      </c>
      <c r="G41" s="74">
        <v>0.42</v>
      </c>
      <c r="H41" s="19">
        <f t="shared" si="1"/>
        <v>0.62</v>
      </c>
    </row>
    <row r="42" spans="1:8" ht="18.95" customHeight="1">
      <c r="A42" s="37">
        <v>39</v>
      </c>
      <c r="B42" s="39" t="s">
        <v>164</v>
      </c>
      <c r="C42" s="185">
        <v>26</v>
      </c>
      <c r="D42" s="186">
        <f t="shared" si="0"/>
        <v>15.6</v>
      </c>
      <c r="E42" s="38"/>
      <c r="F42" s="74">
        <v>0.18</v>
      </c>
      <c r="G42" s="74">
        <v>0.37</v>
      </c>
      <c r="H42" s="19">
        <f t="shared" si="1"/>
        <v>0.55000000000000004</v>
      </c>
    </row>
    <row r="43" spans="1:8" ht="18.95" customHeight="1">
      <c r="A43" s="37">
        <v>40</v>
      </c>
      <c r="B43" s="39" t="s">
        <v>165</v>
      </c>
      <c r="C43" s="185">
        <v>65</v>
      </c>
      <c r="D43" s="186">
        <f t="shared" si="0"/>
        <v>39</v>
      </c>
      <c r="E43" s="38"/>
      <c r="F43" s="74">
        <v>0.24</v>
      </c>
      <c r="G43" s="74">
        <v>0.55000000000000004</v>
      </c>
      <c r="H43" s="19">
        <f t="shared" si="1"/>
        <v>0.79</v>
      </c>
    </row>
    <row r="44" spans="1:8" ht="18.95" customHeight="1">
      <c r="A44" s="37">
        <v>41</v>
      </c>
      <c r="B44" s="39" t="s">
        <v>166</v>
      </c>
      <c r="C44" s="185">
        <v>44</v>
      </c>
      <c r="D44" s="186">
        <f t="shared" si="0"/>
        <v>26.4</v>
      </c>
      <c r="E44" s="38"/>
      <c r="F44" s="74">
        <v>0.2</v>
      </c>
      <c r="G44" s="74">
        <v>0.42</v>
      </c>
      <c r="H44" s="19">
        <f t="shared" si="1"/>
        <v>0.62</v>
      </c>
    </row>
    <row r="45" spans="1:8" ht="18.95" customHeight="1">
      <c r="A45" s="37">
        <v>42</v>
      </c>
      <c r="B45" s="115" t="s">
        <v>167</v>
      </c>
      <c r="C45" s="185">
        <v>111</v>
      </c>
      <c r="D45" s="186">
        <f t="shared" si="0"/>
        <v>66.599999999999994</v>
      </c>
      <c r="E45" s="38"/>
      <c r="F45" s="74">
        <v>0.4</v>
      </c>
      <c r="G45" s="74">
        <v>0.9</v>
      </c>
      <c r="H45" s="19">
        <f t="shared" si="1"/>
        <v>1.3</v>
      </c>
    </row>
    <row r="46" spans="1:8" ht="18.95" customHeight="1">
      <c r="A46" s="37">
        <v>43</v>
      </c>
      <c r="B46" s="39" t="s">
        <v>168</v>
      </c>
      <c r="C46" s="185">
        <v>69</v>
      </c>
      <c r="D46" s="186">
        <f t="shared" si="0"/>
        <v>41.4</v>
      </c>
      <c r="E46" s="38"/>
      <c r="F46" s="74">
        <v>0.25</v>
      </c>
      <c r="G46" s="74">
        <v>0.6</v>
      </c>
      <c r="H46" s="19">
        <f t="shared" si="1"/>
        <v>0.85</v>
      </c>
    </row>
    <row r="47" spans="1:8" ht="18.95" customHeight="1">
      <c r="A47" s="37">
        <v>44</v>
      </c>
      <c r="B47" s="39" t="s">
        <v>169</v>
      </c>
      <c r="C47" s="185">
        <v>38</v>
      </c>
      <c r="D47" s="186">
        <f t="shared" si="0"/>
        <v>22.8</v>
      </c>
      <c r="E47" s="38"/>
      <c r="F47" s="74">
        <v>0.2</v>
      </c>
      <c r="G47" s="74">
        <v>0.4</v>
      </c>
      <c r="H47" s="19">
        <f t="shared" si="1"/>
        <v>0.60000000000000009</v>
      </c>
    </row>
    <row r="48" spans="1:8" ht="18.95" customHeight="1">
      <c r="A48" s="37">
        <v>45</v>
      </c>
      <c r="B48" s="39" t="s">
        <v>170</v>
      </c>
      <c r="C48" s="185">
        <v>51</v>
      </c>
      <c r="D48" s="186">
        <f t="shared" si="0"/>
        <v>30.6</v>
      </c>
      <c r="E48" s="38"/>
      <c r="F48" s="74">
        <v>0.22</v>
      </c>
      <c r="G48" s="74">
        <f>486.12/30196*D48</f>
        <v>0.49262392369850311</v>
      </c>
      <c r="H48" s="19">
        <f t="shared" si="1"/>
        <v>0.71262392369850314</v>
      </c>
    </row>
    <row r="49" spans="1:8" ht="18.95" customHeight="1">
      <c r="A49" s="37">
        <v>46</v>
      </c>
      <c r="B49" s="39" t="s">
        <v>171</v>
      </c>
      <c r="C49" s="185">
        <v>51</v>
      </c>
      <c r="D49" s="186">
        <f t="shared" si="0"/>
        <v>30.6</v>
      </c>
      <c r="E49" s="38"/>
      <c r="F49" s="74">
        <v>0.22</v>
      </c>
      <c r="G49" s="74">
        <f>486.12/30196*D49</f>
        <v>0.49262392369850311</v>
      </c>
      <c r="H49" s="19">
        <f t="shared" si="1"/>
        <v>0.71262392369850314</v>
      </c>
    </row>
    <row r="50" spans="1:8" ht="18.95" customHeight="1">
      <c r="A50" s="37">
        <v>47</v>
      </c>
      <c r="B50" s="39" t="s">
        <v>172</v>
      </c>
      <c r="C50" s="185">
        <v>33</v>
      </c>
      <c r="D50" s="186">
        <f t="shared" si="0"/>
        <v>19.8</v>
      </c>
      <c r="E50" s="38"/>
      <c r="F50" s="74">
        <v>0.19</v>
      </c>
      <c r="G50" s="74">
        <v>0.4</v>
      </c>
      <c r="H50" s="19">
        <f t="shared" si="1"/>
        <v>0.59000000000000008</v>
      </c>
    </row>
    <row r="51" spans="1:8" ht="18.95" customHeight="1">
      <c r="A51" s="37">
        <v>48</v>
      </c>
      <c r="B51" s="39" t="s">
        <v>173</v>
      </c>
      <c r="C51" s="185">
        <v>40</v>
      </c>
      <c r="D51" s="186">
        <f t="shared" si="0"/>
        <v>24</v>
      </c>
      <c r="E51" s="38"/>
      <c r="F51" s="74">
        <v>0.2</v>
      </c>
      <c r="G51" s="74">
        <v>0.4</v>
      </c>
      <c r="H51" s="19">
        <f t="shared" si="1"/>
        <v>0.60000000000000009</v>
      </c>
    </row>
    <row r="52" spans="1:8" ht="18.95" customHeight="1">
      <c r="A52" s="37">
        <v>49</v>
      </c>
      <c r="B52" s="39" t="s">
        <v>174</v>
      </c>
      <c r="C52" s="185">
        <v>28</v>
      </c>
      <c r="D52" s="186">
        <f t="shared" si="0"/>
        <v>16.8</v>
      </c>
      <c r="E52" s="38"/>
      <c r="F52" s="74">
        <v>0.18</v>
      </c>
      <c r="G52" s="74">
        <v>0.37</v>
      </c>
      <c r="H52" s="19">
        <f t="shared" si="1"/>
        <v>0.55000000000000004</v>
      </c>
    </row>
    <row r="53" spans="1:8" ht="18.95" customHeight="1">
      <c r="A53" s="37">
        <v>50</v>
      </c>
      <c r="B53" s="115" t="s">
        <v>175</v>
      </c>
      <c r="C53" s="38">
        <v>28</v>
      </c>
      <c r="D53" s="186">
        <f t="shared" si="0"/>
        <v>16.8</v>
      </c>
      <c r="E53" s="38"/>
      <c r="F53" s="74">
        <v>0.18</v>
      </c>
      <c r="G53" s="74">
        <v>0.37</v>
      </c>
      <c r="H53" s="19">
        <f t="shared" si="1"/>
        <v>0.55000000000000004</v>
      </c>
    </row>
    <row r="54" spans="1:8" ht="18.95" customHeight="1">
      <c r="A54" s="37">
        <v>51</v>
      </c>
      <c r="B54" s="39" t="s">
        <v>176</v>
      </c>
      <c r="C54" s="38">
        <v>99</v>
      </c>
      <c r="D54" s="186">
        <f t="shared" si="0"/>
        <v>59.4</v>
      </c>
      <c r="E54" s="38"/>
      <c r="F54" s="74">
        <v>0.35</v>
      </c>
      <c r="G54" s="74">
        <v>0.85</v>
      </c>
      <c r="H54" s="19">
        <f t="shared" si="1"/>
        <v>1.2</v>
      </c>
    </row>
    <row r="55" spans="1:8" ht="18.95" customHeight="1">
      <c r="A55" s="37">
        <v>52</v>
      </c>
      <c r="B55" s="39" t="s">
        <v>177</v>
      </c>
      <c r="C55" s="38">
        <v>70</v>
      </c>
      <c r="D55" s="186">
        <f t="shared" si="0"/>
        <v>42</v>
      </c>
      <c r="E55" s="38"/>
      <c r="F55" s="74">
        <v>0.25</v>
      </c>
      <c r="G55" s="74">
        <v>0.65</v>
      </c>
      <c r="H55" s="19">
        <f t="shared" si="1"/>
        <v>0.9</v>
      </c>
    </row>
    <row r="56" spans="1:8" ht="18.95" customHeight="1">
      <c r="A56" s="37">
        <v>53</v>
      </c>
      <c r="B56" s="39" t="s">
        <v>178</v>
      </c>
      <c r="C56" s="38">
        <v>53</v>
      </c>
      <c r="D56" s="186">
        <f t="shared" si="0"/>
        <v>31.8</v>
      </c>
      <c r="E56" s="38"/>
      <c r="F56" s="74">
        <v>0.22</v>
      </c>
      <c r="G56" s="74">
        <v>0.5</v>
      </c>
      <c r="H56" s="19">
        <f t="shared" si="1"/>
        <v>0.72</v>
      </c>
    </row>
    <row r="57" spans="1:8" ht="18.95" customHeight="1">
      <c r="A57" s="37">
        <v>54</v>
      </c>
      <c r="B57" s="39" t="s">
        <v>179</v>
      </c>
      <c r="C57" s="38">
        <v>65</v>
      </c>
      <c r="D57" s="186">
        <f t="shared" si="0"/>
        <v>39</v>
      </c>
      <c r="E57" s="38"/>
      <c r="F57" s="74">
        <v>0.24</v>
      </c>
      <c r="G57" s="74">
        <v>0.55000000000000004</v>
      </c>
      <c r="H57" s="19">
        <f t="shared" si="1"/>
        <v>0.79</v>
      </c>
    </row>
    <row r="58" spans="1:8" ht="18.95" customHeight="1">
      <c r="A58" s="37">
        <v>55</v>
      </c>
      <c r="B58" s="39" t="s">
        <v>26</v>
      </c>
      <c r="C58" s="38">
        <v>28</v>
      </c>
      <c r="D58" s="186">
        <f t="shared" si="0"/>
        <v>16.8</v>
      </c>
      <c r="E58" s="38"/>
      <c r="F58" s="74">
        <v>0.19</v>
      </c>
      <c r="G58" s="74">
        <v>0.38</v>
      </c>
      <c r="H58" s="19">
        <f t="shared" si="1"/>
        <v>0.57000000000000006</v>
      </c>
    </row>
    <row r="59" spans="1:8" ht="18.95" customHeight="1">
      <c r="A59" s="37">
        <v>56</v>
      </c>
      <c r="B59" s="39" t="s">
        <v>180</v>
      </c>
      <c r="C59" s="38">
        <v>29</v>
      </c>
      <c r="D59" s="186">
        <f t="shared" si="0"/>
        <v>17.399999999999999</v>
      </c>
      <c r="E59" s="38"/>
      <c r="F59" s="74">
        <v>0.19</v>
      </c>
      <c r="G59" s="74">
        <v>0.38</v>
      </c>
      <c r="H59" s="19">
        <f t="shared" si="1"/>
        <v>0.57000000000000006</v>
      </c>
    </row>
    <row r="60" spans="1:8" ht="18.95" customHeight="1">
      <c r="A60" s="37">
        <v>57</v>
      </c>
      <c r="B60" s="115" t="s">
        <v>181</v>
      </c>
      <c r="C60" s="185">
        <v>32</v>
      </c>
      <c r="D60" s="186">
        <f t="shared" si="0"/>
        <v>19.2</v>
      </c>
      <c r="E60" s="38"/>
      <c r="F60" s="74">
        <v>0.19</v>
      </c>
      <c r="G60" s="74">
        <v>0.38</v>
      </c>
      <c r="H60" s="19">
        <f t="shared" si="1"/>
        <v>0.57000000000000006</v>
      </c>
    </row>
    <row r="61" spans="1:8" ht="18.95" customHeight="1">
      <c r="A61" s="37">
        <v>58</v>
      </c>
      <c r="B61" s="39" t="s">
        <v>182</v>
      </c>
      <c r="C61" s="185">
        <v>22</v>
      </c>
      <c r="D61" s="186">
        <f t="shared" si="0"/>
        <v>13.2</v>
      </c>
      <c r="E61" s="38"/>
      <c r="F61" s="74">
        <v>0.16</v>
      </c>
      <c r="G61" s="74">
        <v>0.35</v>
      </c>
      <c r="H61" s="19">
        <f t="shared" si="1"/>
        <v>0.51</v>
      </c>
    </row>
    <row r="62" spans="1:8" ht="18.95" customHeight="1">
      <c r="A62" s="37">
        <v>59</v>
      </c>
      <c r="B62" s="39" t="s">
        <v>183</v>
      </c>
      <c r="C62" s="185">
        <v>65</v>
      </c>
      <c r="D62" s="186">
        <f t="shared" si="0"/>
        <v>39</v>
      </c>
      <c r="E62" s="38"/>
      <c r="F62" s="74">
        <v>0.24</v>
      </c>
      <c r="G62" s="74">
        <v>0.55000000000000004</v>
      </c>
      <c r="H62" s="19">
        <f t="shared" si="1"/>
        <v>0.79</v>
      </c>
    </row>
    <row r="63" spans="1:8" ht="18.95" customHeight="1">
      <c r="A63" s="37">
        <v>60</v>
      </c>
      <c r="B63" s="39" t="s">
        <v>184</v>
      </c>
      <c r="C63" s="185">
        <v>34</v>
      </c>
      <c r="D63" s="186">
        <f t="shared" si="0"/>
        <v>20.399999999999999</v>
      </c>
      <c r="E63" s="38"/>
      <c r="F63" s="74">
        <v>0.19</v>
      </c>
      <c r="G63" s="74">
        <v>0.4</v>
      </c>
      <c r="H63" s="19">
        <f t="shared" si="1"/>
        <v>0.59000000000000008</v>
      </c>
    </row>
    <row r="64" spans="1:8" ht="18.95" customHeight="1">
      <c r="A64" s="37">
        <v>61</v>
      </c>
      <c r="B64" s="39" t="s">
        <v>185</v>
      </c>
      <c r="C64" s="185">
        <v>35</v>
      </c>
      <c r="D64" s="186">
        <f t="shared" si="0"/>
        <v>21</v>
      </c>
      <c r="E64" s="38"/>
      <c r="F64" s="74">
        <v>0.19</v>
      </c>
      <c r="G64" s="74">
        <v>0.4</v>
      </c>
      <c r="H64" s="19">
        <f t="shared" si="1"/>
        <v>0.59000000000000008</v>
      </c>
    </row>
    <row r="65" spans="1:11" ht="18.95" customHeight="1">
      <c r="A65" s="37">
        <v>62</v>
      </c>
      <c r="B65" s="39" t="s">
        <v>186</v>
      </c>
      <c r="C65" s="185">
        <v>26</v>
      </c>
      <c r="D65" s="186">
        <f t="shared" si="0"/>
        <v>15.6</v>
      </c>
      <c r="E65" s="38"/>
      <c r="F65" s="74">
        <v>0.18</v>
      </c>
      <c r="G65" s="74">
        <v>0.37</v>
      </c>
      <c r="H65" s="19">
        <f t="shared" si="1"/>
        <v>0.55000000000000004</v>
      </c>
    </row>
    <row r="66" spans="1:11" ht="18.95" customHeight="1">
      <c r="A66" s="37">
        <v>63</v>
      </c>
      <c r="B66" s="39" t="s">
        <v>187</v>
      </c>
      <c r="C66" s="185">
        <v>75</v>
      </c>
      <c r="D66" s="186">
        <f t="shared" si="0"/>
        <v>45</v>
      </c>
      <c r="E66" s="38"/>
      <c r="F66" s="74">
        <v>0.25</v>
      </c>
      <c r="G66" s="74">
        <v>0.7</v>
      </c>
      <c r="H66" s="19">
        <f t="shared" si="1"/>
        <v>0.95</v>
      </c>
    </row>
    <row r="67" spans="1:11" ht="18.95" customHeight="1">
      <c r="A67" s="37">
        <v>64</v>
      </c>
      <c r="B67" s="39" t="s">
        <v>188</v>
      </c>
      <c r="C67" s="187">
        <v>47</v>
      </c>
      <c r="D67" s="186">
        <f t="shared" si="0"/>
        <v>28.2</v>
      </c>
      <c r="E67" s="38"/>
      <c r="F67" s="74">
        <v>0.22</v>
      </c>
      <c r="G67" s="74">
        <v>0.45</v>
      </c>
      <c r="H67" s="19">
        <f t="shared" si="1"/>
        <v>0.67</v>
      </c>
    </row>
    <row r="68" spans="1:11" ht="18.95" customHeight="1">
      <c r="A68" s="37">
        <v>65</v>
      </c>
      <c r="B68" s="41" t="s">
        <v>189</v>
      </c>
      <c r="C68" s="40">
        <v>360</v>
      </c>
      <c r="D68" s="186">
        <f t="shared" ref="D68:D69" si="2">C68*60/100</f>
        <v>216</v>
      </c>
      <c r="E68" s="38"/>
      <c r="F68" s="74">
        <v>1</v>
      </c>
      <c r="G68" s="74">
        <v>2</v>
      </c>
      <c r="H68" s="19">
        <f t="shared" ref="H68:H69" si="3">F68+G68</f>
        <v>3</v>
      </c>
      <c r="K68" s="1">
        <f>59.96-50.44</f>
        <v>9.5200000000000031</v>
      </c>
    </row>
    <row r="69" spans="1:11" ht="18.95" customHeight="1">
      <c r="A69" s="37">
        <v>66</v>
      </c>
      <c r="B69" s="39" t="s">
        <v>768</v>
      </c>
      <c r="C69" s="187">
        <v>170</v>
      </c>
      <c r="D69" s="186">
        <f t="shared" si="2"/>
        <v>102</v>
      </c>
      <c r="E69" s="38"/>
      <c r="F69" s="74">
        <v>0.5</v>
      </c>
      <c r="G69" s="74">
        <v>1</v>
      </c>
      <c r="H69" s="19">
        <f t="shared" si="3"/>
        <v>1.5</v>
      </c>
    </row>
    <row r="70" spans="1:11" ht="18.95" customHeight="1">
      <c r="A70" s="34"/>
      <c r="B70" s="116" t="s">
        <v>706</v>
      </c>
      <c r="C70" s="34">
        <f>SUM(C4:C69)</f>
        <v>3518</v>
      </c>
      <c r="D70" s="94">
        <f>SUM(D4:D69)</f>
        <v>2110.7999999999997</v>
      </c>
      <c r="E70" s="94"/>
      <c r="F70" s="61">
        <f>SUM(F4:F69)</f>
        <v>15.179999999999998</v>
      </c>
      <c r="G70" s="20">
        <f>SUM(G4:G69)</f>
        <v>33.186424956947938</v>
      </c>
      <c r="H70" s="95">
        <f>SUM(H4:H69)</f>
        <v>48.366424956947945</v>
      </c>
    </row>
    <row r="71" spans="1:11" ht="12" customHeight="1">
      <c r="D71" s="21"/>
      <c r="E71" s="21"/>
      <c r="F71" s="10"/>
      <c r="G71" s="10"/>
      <c r="H71" s="10"/>
    </row>
    <row r="72" spans="1:11" ht="9" customHeight="1">
      <c r="K72" s="1">
        <f>59.96-50.74</f>
        <v>9.2199999999999989</v>
      </c>
    </row>
    <row r="73" spans="1:11" ht="18.95" customHeight="1">
      <c r="F73" s="226" t="s">
        <v>57</v>
      </c>
      <c r="G73" s="226"/>
      <c r="H73" s="226"/>
    </row>
    <row r="74" spans="1:11" ht="18.95" customHeight="1">
      <c r="C74" s="232"/>
      <c r="D74" s="232"/>
      <c r="E74" s="150"/>
      <c r="F74" s="226" t="s">
        <v>58</v>
      </c>
      <c r="G74" s="226"/>
      <c r="H74" s="226"/>
    </row>
    <row r="75" spans="1:11" ht="18.95" customHeight="1">
      <c r="C75" s="232"/>
      <c r="D75" s="232"/>
      <c r="E75" s="150"/>
      <c r="F75" s="150"/>
      <c r="G75" s="150"/>
    </row>
    <row r="78" spans="1:11" ht="18.95" customHeight="1">
      <c r="F78" s="10">
        <v>75.71615085536547</v>
      </c>
      <c r="G78" s="1">
        <v>146.92196734059098</v>
      </c>
    </row>
    <row r="79" spans="1:11" ht="18.95" customHeight="1">
      <c r="F79" s="10">
        <f>F70-F78</f>
        <v>-60.53615085536547</v>
      </c>
      <c r="G79" s="10">
        <f>G70-G78</f>
        <v>-113.73554238364304</v>
      </c>
    </row>
  </sheetData>
  <sortState ref="A5:G69">
    <sortCondition ref="A5:A69"/>
  </sortState>
  <mergeCells count="8">
    <mergeCell ref="C75:D75"/>
    <mergeCell ref="F73:H73"/>
    <mergeCell ref="C74:D74"/>
    <mergeCell ref="A1:H1"/>
    <mergeCell ref="A2:B2"/>
    <mergeCell ref="F3:G3"/>
    <mergeCell ref="D2:H2"/>
    <mergeCell ref="F74:H74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26"/>
  <sheetViews>
    <sheetView workbookViewId="0">
      <selection sqref="A1:H119"/>
    </sheetView>
  </sheetViews>
  <sheetFormatPr defaultRowHeight="15"/>
  <cols>
    <col min="1" max="1" width="8.140625" customWidth="1"/>
    <col min="2" max="2" width="30.28515625" style="217" customWidth="1"/>
    <col min="3" max="3" width="0.140625" customWidth="1"/>
    <col min="4" max="4" width="11.140625" hidden="1" customWidth="1"/>
    <col min="5" max="5" width="16.42578125" style="1" customWidth="1"/>
    <col min="6" max="6" width="13.140625" customWidth="1"/>
    <col min="7" max="7" width="12.28515625" customWidth="1"/>
    <col min="8" max="8" width="11.42578125" customWidth="1"/>
  </cols>
  <sheetData>
    <row r="1" spans="1:17" ht="20.25">
      <c r="A1" s="227" t="s">
        <v>190</v>
      </c>
      <c r="B1" s="227"/>
      <c r="C1" s="227"/>
      <c r="D1" s="227"/>
      <c r="E1" s="227"/>
      <c r="F1" s="227"/>
      <c r="G1" s="227"/>
      <c r="H1" s="227"/>
    </row>
    <row r="2" spans="1:17" ht="18.75">
      <c r="A2" s="42"/>
      <c r="B2" s="22" t="s">
        <v>191</v>
      </c>
      <c r="C2" s="43"/>
      <c r="D2" s="233" t="s">
        <v>767</v>
      </c>
      <c r="E2" s="233"/>
      <c r="F2" s="233"/>
      <c r="G2" s="233"/>
      <c r="H2" s="233"/>
    </row>
    <row r="3" spans="1:17" ht="26.25">
      <c r="A3" s="42"/>
      <c r="B3" s="215"/>
      <c r="C3" s="44"/>
      <c r="D3" s="44"/>
      <c r="E3" s="44"/>
      <c r="F3" s="44"/>
      <c r="G3" s="44"/>
      <c r="H3" s="25"/>
    </row>
    <row r="4" spans="1:17" ht="36.75" customHeight="1">
      <c r="A4" s="45" t="s">
        <v>192</v>
      </c>
      <c r="B4" s="46" t="s">
        <v>193</v>
      </c>
      <c r="C4" s="47" t="s">
        <v>194</v>
      </c>
      <c r="D4" s="14" t="s">
        <v>195</v>
      </c>
      <c r="E4" s="147" t="s">
        <v>741</v>
      </c>
      <c r="F4" s="229" t="s">
        <v>36</v>
      </c>
      <c r="G4" s="230"/>
      <c r="H4" s="47" t="s">
        <v>29</v>
      </c>
    </row>
    <row r="5" spans="1:17" ht="15.75">
      <c r="A5" s="48">
        <v>1</v>
      </c>
      <c r="B5" s="216" t="s">
        <v>240</v>
      </c>
      <c r="C5" s="203">
        <v>66</v>
      </c>
      <c r="D5" s="205">
        <f t="shared" ref="D5:D36" si="0">C5*60/100</f>
        <v>39.6</v>
      </c>
      <c r="E5" s="117"/>
      <c r="F5" s="74">
        <v>0.28999999999999998</v>
      </c>
      <c r="G5" s="74">
        <f>486.12/30196*D5</f>
        <v>0.6375133130215922</v>
      </c>
      <c r="H5" s="19">
        <f t="shared" ref="H5:H36" si="1">F5+G5</f>
        <v>0.92751331302159223</v>
      </c>
      <c r="K5">
        <v>0.14000000000000001</v>
      </c>
      <c r="L5">
        <v>0.3</v>
      </c>
    </row>
    <row r="6" spans="1:17" ht="31.5">
      <c r="A6" s="48">
        <v>2</v>
      </c>
      <c r="B6" s="70" t="s">
        <v>629</v>
      </c>
      <c r="C6" s="203">
        <v>256</v>
      </c>
      <c r="D6" s="205">
        <f t="shared" si="0"/>
        <v>153.6</v>
      </c>
      <c r="E6" s="117"/>
      <c r="F6" s="74">
        <v>0.65</v>
      </c>
      <c r="G6" s="74">
        <v>1</v>
      </c>
      <c r="H6" s="19">
        <f t="shared" si="1"/>
        <v>1.65</v>
      </c>
      <c r="K6">
        <v>0.14000000000000001</v>
      </c>
      <c r="L6" s="1">
        <f t="shared" ref="L6:L69" si="2">K6*2</f>
        <v>0.28000000000000003</v>
      </c>
    </row>
    <row r="7" spans="1:17" ht="15.75">
      <c r="A7" s="48">
        <v>3</v>
      </c>
      <c r="B7" s="70" t="s">
        <v>628</v>
      </c>
      <c r="C7" s="203">
        <v>101</v>
      </c>
      <c r="D7" s="205">
        <f t="shared" si="0"/>
        <v>60.6</v>
      </c>
      <c r="E7" s="117"/>
      <c r="F7" s="74">
        <v>0.37</v>
      </c>
      <c r="G7" s="74">
        <v>0.87</v>
      </c>
      <c r="H7" s="19">
        <f t="shared" si="1"/>
        <v>1.24</v>
      </c>
      <c r="K7">
        <v>0.14000000000000001</v>
      </c>
      <c r="L7" s="1">
        <f t="shared" si="2"/>
        <v>0.28000000000000003</v>
      </c>
    </row>
    <row r="8" spans="1:17" ht="15.75">
      <c r="A8" s="48">
        <v>4</v>
      </c>
      <c r="B8" s="216" t="s">
        <v>241</v>
      </c>
      <c r="C8" s="203">
        <v>54</v>
      </c>
      <c r="D8" s="205">
        <f t="shared" si="0"/>
        <v>32.4</v>
      </c>
      <c r="E8" s="117"/>
      <c r="F8" s="74">
        <f>222.34/30196*D8</f>
        <v>0.23856855212610942</v>
      </c>
      <c r="G8" s="74">
        <f>486.12/30196*D8</f>
        <v>0.52160180156312086</v>
      </c>
      <c r="H8" s="19">
        <f t="shared" si="1"/>
        <v>0.76017035368923025</v>
      </c>
      <c r="K8">
        <v>0.14000000000000001</v>
      </c>
      <c r="L8" s="1">
        <f t="shared" si="2"/>
        <v>0.28000000000000003</v>
      </c>
    </row>
    <row r="9" spans="1:17" ht="15.75">
      <c r="A9" s="48">
        <v>5</v>
      </c>
      <c r="B9" s="216" t="s">
        <v>242</v>
      </c>
      <c r="C9" s="203">
        <v>35</v>
      </c>
      <c r="D9" s="205">
        <f t="shared" si="0"/>
        <v>21</v>
      </c>
      <c r="E9" s="117"/>
      <c r="F9" s="74">
        <v>0.17</v>
      </c>
      <c r="G9" s="74">
        <v>0.4</v>
      </c>
      <c r="H9" s="19">
        <f t="shared" si="1"/>
        <v>0.57000000000000006</v>
      </c>
      <c r="K9">
        <v>0.14000000000000001</v>
      </c>
      <c r="L9" s="1">
        <f t="shared" si="2"/>
        <v>0.28000000000000003</v>
      </c>
      <c r="O9" s="23">
        <v>208.78470098738543</v>
      </c>
      <c r="P9" s="23">
        <v>417.58325814021998</v>
      </c>
      <c r="Q9" s="24">
        <v>626.36795912760545</v>
      </c>
    </row>
    <row r="10" spans="1:17" ht="15.75">
      <c r="A10" s="48">
        <v>6</v>
      </c>
      <c r="B10" s="216" t="s">
        <v>227</v>
      </c>
      <c r="C10" s="203">
        <v>92</v>
      </c>
      <c r="D10" s="205">
        <f t="shared" si="0"/>
        <v>55.2</v>
      </c>
      <c r="E10" s="117"/>
      <c r="F10" s="74">
        <v>0.35</v>
      </c>
      <c r="G10" s="74">
        <v>0.78</v>
      </c>
      <c r="H10" s="19">
        <f t="shared" si="1"/>
        <v>1.1299999999999999</v>
      </c>
      <c r="K10">
        <v>0.14000000000000001</v>
      </c>
      <c r="L10" s="1">
        <f t="shared" si="2"/>
        <v>0.28000000000000003</v>
      </c>
    </row>
    <row r="11" spans="1:17" ht="15.75">
      <c r="A11" s="48">
        <v>7</v>
      </c>
      <c r="B11" s="216" t="s">
        <v>229</v>
      </c>
      <c r="C11" s="203">
        <v>26</v>
      </c>
      <c r="D11" s="205">
        <f t="shared" si="0"/>
        <v>15.6</v>
      </c>
      <c r="E11" s="117"/>
      <c r="F11" s="74">
        <v>0.15</v>
      </c>
      <c r="G11" s="74">
        <v>0.37</v>
      </c>
      <c r="H11" s="19">
        <f t="shared" si="1"/>
        <v>0.52</v>
      </c>
      <c r="K11">
        <v>0.14000000000000001</v>
      </c>
      <c r="L11" s="1">
        <f t="shared" si="2"/>
        <v>0.28000000000000003</v>
      </c>
    </row>
    <row r="12" spans="1:17" ht="15.75">
      <c r="A12" s="48">
        <v>8</v>
      </c>
      <c r="B12" s="216" t="s">
        <v>228</v>
      </c>
      <c r="C12" s="203">
        <v>30</v>
      </c>
      <c r="D12" s="205">
        <f t="shared" si="0"/>
        <v>18</v>
      </c>
      <c r="E12" s="117"/>
      <c r="F12" s="74">
        <v>0.15</v>
      </c>
      <c r="G12" s="74">
        <v>0.37</v>
      </c>
      <c r="H12" s="19">
        <f t="shared" si="1"/>
        <v>0.52</v>
      </c>
      <c r="K12">
        <v>0.15</v>
      </c>
      <c r="L12" s="1">
        <f t="shared" si="2"/>
        <v>0.3</v>
      </c>
    </row>
    <row r="13" spans="1:17" ht="15.75">
      <c r="A13" s="48">
        <v>9</v>
      </c>
      <c r="B13" s="216" t="s">
        <v>225</v>
      </c>
      <c r="C13" s="203">
        <v>62</v>
      </c>
      <c r="D13" s="205">
        <f t="shared" si="0"/>
        <v>37.200000000000003</v>
      </c>
      <c r="E13" s="117"/>
      <c r="F13" s="74">
        <f>222.34/30196*D13</f>
        <v>0.27391204132997754</v>
      </c>
      <c r="G13" s="74">
        <f>486.12/30196*D13</f>
        <v>0.5988761425354352</v>
      </c>
      <c r="H13" s="19">
        <f t="shared" si="1"/>
        <v>0.87278818386541279</v>
      </c>
      <c r="K13">
        <v>0.15</v>
      </c>
      <c r="L13" s="1">
        <f t="shared" si="2"/>
        <v>0.3</v>
      </c>
    </row>
    <row r="14" spans="1:17" ht="15.75">
      <c r="A14" s="48">
        <v>10</v>
      </c>
      <c r="B14" s="216" t="s">
        <v>226</v>
      </c>
      <c r="C14" s="203">
        <v>22</v>
      </c>
      <c r="D14" s="205">
        <f t="shared" si="0"/>
        <v>13.2</v>
      </c>
      <c r="E14" s="117"/>
      <c r="F14" s="74">
        <v>0.14000000000000001</v>
      </c>
      <c r="G14" s="74">
        <v>0.36</v>
      </c>
      <c r="H14" s="19">
        <f t="shared" si="1"/>
        <v>0.5</v>
      </c>
      <c r="K14">
        <v>0.15</v>
      </c>
      <c r="L14" s="1">
        <f t="shared" si="2"/>
        <v>0.3</v>
      </c>
    </row>
    <row r="15" spans="1:17" ht="15.75">
      <c r="A15" s="48">
        <v>11</v>
      </c>
      <c r="B15" s="216" t="s">
        <v>280</v>
      </c>
      <c r="C15" s="203">
        <v>100</v>
      </c>
      <c r="D15" s="205">
        <f t="shared" si="0"/>
        <v>60</v>
      </c>
      <c r="E15" s="117"/>
      <c r="F15" s="74">
        <v>0.37</v>
      </c>
      <c r="G15" s="74">
        <v>0.85</v>
      </c>
      <c r="H15" s="19">
        <f t="shared" si="1"/>
        <v>1.22</v>
      </c>
      <c r="K15">
        <v>0.15</v>
      </c>
      <c r="L15" s="1">
        <f t="shared" si="2"/>
        <v>0.3</v>
      </c>
    </row>
    <row r="16" spans="1:17" ht="15.75">
      <c r="A16" s="48">
        <v>12</v>
      </c>
      <c r="B16" s="216" t="s">
        <v>281</v>
      </c>
      <c r="C16" s="203">
        <v>31</v>
      </c>
      <c r="D16" s="205">
        <f t="shared" si="0"/>
        <v>18.600000000000001</v>
      </c>
      <c r="E16" s="117"/>
      <c r="F16" s="74">
        <v>0.17</v>
      </c>
      <c r="G16" s="74">
        <v>0.4</v>
      </c>
      <c r="H16" s="19">
        <f t="shared" si="1"/>
        <v>0.57000000000000006</v>
      </c>
      <c r="K16">
        <v>0.15</v>
      </c>
      <c r="L16" s="1">
        <f t="shared" si="2"/>
        <v>0.3</v>
      </c>
    </row>
    <row r="17" spans="1:12" ht="15.75">
      <c r="A17" s="48">
        <v>13</v>
      </c>
      <c r="B17" s="216" t="s">
        <v>285</v>
      </c>
      <c r="C17" s="203">
        <v>130</v>
      </c>
      <c r="D17" s="205">
        <f t="shared" si="0"/>
        <v>78</v>
      </c>
      <c r="E17" s="117"/>
      <c r="F17" s="74">
        <v>0.46</v>
      </c>
      <c r="G17" s="74">
        <v>0.9</v>
      </c>
      <c r="H17" s="19">
        <f t="shared" si="1"/>
        <v>1.36</v>
      </c>
      <c r="K17">
        <v>0.15</v>
      </c>
      <c r="L17" s="1">
        <f t="shared" si="2"/>
        <v>0.3</v>
      </c>
    </row>
    <row r="18" spans="1:12" ht="15.75">
      <c r="A18" s="48">
        <v>14</v>
      </c>
      <c r="B18" s="216" t="s">
        <v>286</v>
      </c>
      <c r="C18" s="203">
        <v>19</v>
      </c>
      <c r="D18" s="205">
        <f t="shared" si="0"/>
        <v>11.4</v>
      </c>
      <c r="E18" s="117"/>
      <c r="F18" s="74">
        <v>0.14000000000000001</v>
      </c>
      <c r="G18" s="74">
        <v>0.36</v>
      </c>
      <c r="H18" s="19">
        <f t="shared" si="1"/>
        <v>0.5</v>
      </c>
      <c r="K18">
        <v>0.15</v>
      </c>
      <c r="L18" s="1">
        <f t="shared" si="2"/>
        <v>0.3</v>
      </c>
    </row>
    <row r="19" spans="1:12" ht="15.75">
      <c r="A19" s="48">
        <v>15</v>
      </c>
      <c r="B19" s="216" t="s">
        <v>287</v>
      </c>
      <c r="C19" s="203">
        <v>43</v>
      </c>
      <c r="D19" s="205">
        <f t="shared" si="0"/>
        <v>25.8</v>
      </c>
      <c r="E19" s="117"/>
      <c r="F19" s="74">
        <v>0.2</v>
      </c>
      <c r="G19" s="74">
        <v>0.45</v>
      </c>
      <c r="H19" s="19">
        <f t="shared" si="1"/>
        <v>0.65</v>
      </c>
      <c r="K19">
        <v>0.15</v>
      </c>
      <c r="L19" s="1">
        <f t="shared" si="2"/>
        <v>0.3</v>
      </c>
    </row>
    <row r="20" spans="1:12" ht="15.75">
      <c r="A20" s="48">
        <v>16</v>
      </c>
      <c r="B20" s="216" t="s">
        <v>284</v>
      </c>
      <c r="C20" s="203">
        <v>104</v>
      </c>
      <c r="D20" s="205">
        <f t="shared" si="0"/>
        <v>62.4</v>
      </c>
      <c r="E20" s="117"/>
      <c r="F20" s="74">
        <v>0.38</v>
      </c>
      <c r="G20" s="74">
        <v>0.88</v>
      </c>
      <c r="H20" s="19">
        <f t="shared" si="1"/>
        <v>1.26</v>
      </c>
      <c r="K20">
        <v>0.15</v>
      </c>
      <c r="L20" s="1">
        <f t="shared" si="2"/>
        <v>0.3</v>
      </c>
    </row>
    <row r="21" spans="1:12" ht="15.75">
      <c r="A21" s="48">
        <v>17</v>
      </c>
      <c r="B21" s="216" t="s">
        <v>282</v>
      </c>
      <c r="C21" s="203">
        <v>64</v>
      </c>
      <c r="D21" s="205">
        <f t="shared" si="0"/>
        <v>38.4</v>
      </c>
      <c r="E21" s="117"/>
      <c r="F21" s="74">
        <v>0.28999999999999998</v>
      </c>
      <c r="G21" s="74">
        <f>486.12/30196*D21</f>
        <v>0.6181947277785137</v>
      </c>
      <c r="H21" s="19">
        <f t="shared" si="1"/>
        <v>0.90819472777851362</v>
      </c>
      <c r="K21">
        <v>0.15</v>
      </c>
      <c r="L21" s="1">
        <f t="shared" si="2"/>
        <v>0.3</v>
      </c>
    </row>
    <row r="22" spans="1:12" ht="15.75">
      <c r="A22" s="48">
        <v>18</v>
      </c>
      <c r="B22" s="216" t="s">
        <v>283</v>
      </c>
      <c r="C22" s="203">
        <v>60</v>
      </c>
      <c r="D22" s="205">
        <f t="shared" si="0"/>
        <v>36</v>
      </c>
      <c r="E22" s="117"/>
      <c r="F22" s="74">
        <f>222.34/30196*D22</f>
        <v>0.26507616902901049</v>
      </c>
      <c r="G22" s="74">
        <f>486.12/30196*D22</f>
        <v>0.57955755729235658</v>
      </c>
      <c r="H22" s="19">
        <f t="shared" si="1"/>
        <v>0.84463372632136702</v>
      </c>
      <c r="K22">
        <v>0.15</v>
      </c>
      <c r="L22" s="1">
        <f t="shared" si="2"/>
        <v>0.3</v>
      </c>
    </row>
    <row r="23" spans="1:12" ht="15.75">
      <c r="A23" s="48">
        <v>19</v>
      </c>
      <c r="B23" s="216" t="s">
        <v>217</v>
      </c>
      <c r="C23" s="203">
        <v>45</v>
      </c>
      <c r="D23" s="205">
        <f t="shared" si="0"/>
        <v>27</v>
      </c>
      <c r="E23" s="117"/>
      <c r="F23" s="74">
        <v>0.22</v>
      </c>
      <c r="G23" s="74">
        <v>0.47</v>
      </c>
      <c r="H23" s="19">
        <f t="shared" si="1"/>
        <v>0.69</v>
      </c>
      <c r="K23">
        <v>0.17</v>
      </c>
      <c r="L23" s="1">
        <f t="shared" si="2"/>
        <v>0.34</v>
      </c>
    </row>
    <row r="24" spans="1:12" ht="15.75">
      <c r="A24" s="48">
        <v>20</v>
      </c>
      <c r="B24" s="216" t="s">
        <v>216</v>
      </c>
      <c r="C24" s="203">
        <v>19</v>
      </c>
      <c r="D24" s="205">
        <f t="shared" si="0"/>
        <v>11.4</v>
      </c>
      <c r="E24" s="117"/>
      <c r="F24" s="74">
        <v>0.14000000000000001</v>
      </c>
      <c r="G24" s="74">
        <v>0.36</v>
      </c>
      <c r="H24" s="19">
        <f t="shared" si="1"/>
        <v>0.5</v>
      </c>
      <c r="K24">
        <v>0.17</v>
      </c>
      <c r="L24" s="1">
        <f t="shared" si="2"/>
        <v>0.34</v>
      </c>
    </row>
    <row r="25" spans="1:12" ht="15.75">
      <c r="A25" s="48">
        <v>21</v>
      </c>
      <c r="B25" s="216" t="s">
        <v>135</v>
      </c>
      <c r="C25" s="203">
        <v>49</v>
      </c>
      <c r="D25" s="205">
        <f t="shared" si="0"/>
        <v>29.4</v>
      </c>
      <c r="E25" s="117"/>
      <c r="F25" s="74">
        <v>0.22</v>
      </c>
      <c r="G25" s="74">
        <v>0.47</v>
      </c>
      <c r="H25" s="19">
        <f t="shared" si="1"/>
        <v>0.69</v>
      </c>
      <c r="K25">
        <v>0.17</v>
      </c>
      <c r="L25" s="1">
        <f t="shared" si="2"/>
        <v>0.34</v>
      </c>
    </row>
    <row r="26" spans="1:12" ht="15.75">
      <c r="A26" s="48">
        <v>22</v>
      </c>
      <c r="B26" s="216" t="s">
        <v>211</v>
      </c>
      <c r="C26" s="203">
        <v>70</v>
      </c>
      <c r="D26" s="205">
        <f t="shared" si="0"/>
        <v>42</v>
      </c>
      <c r="E26" s="117"/>
      <c r="F26" s="74">
        <v>0.3</v>
      </c>
      <c r="G26" s="74">
        <v>0.65</v>
      </c>
      <c r="H26" s="19">
        <f t="shared" si="1"/>
        <v>0.95</v>
      </c>
      <c r="K26">
        <v>0.17</v>
      </c>
      <c r="L26" s="1">
        <f t="shared" si="2"/>
        <v>0.34</v>
      </c>
    </row>
    <row r="27" spans="1:12" ht="15.75">
      <c r="A27" s="48">
        <v>23</v>
      </c>
      <c r="B27" s="216" t="s">
        <v>213</v>
      </c>
      <c r="C27" s="203">
        <v>38</v>
      </c>
      <c r="D27" s="205">
        <f t="shared" si="0"/>
        <v>22.8</v>
      </c>
      <c r="E27" s="117"/>
      <c r="F27" s="74">
        <v>0.18</v>
      </c>
      <c r="G27" s="74">
        <v>0.42</v>
      </c>
      <c r="H27" s="19">
        <f t="shared" si="1"/>
        <v>0.6</v>
      </c>
      <c r="K27">
        <v>0.17</v>
      </c>
      <c r="L27" s="1">
        <f t="shared" si="2"/>
        <v>0.34</v>
      </c>
    </row>
    <row r="28" spans="1:12" ht="15.75">
      <c r="A28" s="48">
        <v>24</v>
      </c>
      <c r="B28" s="216" t="s">
        <v>212</v>
      </c>
      <c r="C28" s="203">
        <v>50</v>
      </c>
      <c r="D28" s="205">
        <f t="shared" si="0"/>
        <v>30</v>
      </c>
      <c r="E28" s="117"/>
      <c r="F28" s="74">
        <v>0.22</v>
      </c>
      <c r="G28" s="74">
        <v>0.47</v>
      </c>
      <c r="H28" s="19">
        <f t="shared" si="1"/>
        <v>0.69</v>
      </c>
      <c r="K28">
        <v>0.17</v>
      </c>
      <c r="L28" s="1">
        <f t="shared" si="2"/>
        <v>0.34</v>
      </c>
    </row>
    <row r="29" spans="1:12" ht="15.75">
      <c r="A29" s="48">
        <v>25</v>
      </c>
      <c r="B29" s="216" t="s">
        <v>218</v>
      </c>
      <c r="C29" s="203">
        <v>40</v>
      </c>
      <c r="D29" s="205">
        <f t="shared" si="0"/>
        <v>24</v>
      </c>
      <c r="E29" s="117"/>
      <c r="F29" s="74">
        <v>0.19</v>
      </c>
      <c r="G29" s="74">
        <v>0.42</v>
      </c>
      <c r="H29" s="19">
        <f t="shared" si="1"/>
        <v>0.61</v>
      </c>
      <c r="K29">
        <v>0.17</v>
      </c>
      <c r="L29" s="1">
        <f t="shared" si="2"/>
        <v>0.34</v>
      </c>
    </row>
    <row r="30" spans="1:12" ht="15.75">
      <c r="A30" s="48">
        <v>26</v>
      </c>
      <c r="B30" s="216" t="s">
        <v>295</v>
      </c>
      <c r="C30" s="203">
        <v>108</v>
      </c>
      <c r="D30" s="205">
        <f t="shared" si="0"/>
        <v>64.8</v>
      </c>
      <c r="E30" s="117"/>
      <c r="F30" s="74">
        <v>0.38</v>
      </c>
      <c r="G30" s="74">
        <v>0.9</v>
      </c>
      <c r="H30" s="19">
        <f t="shared" si="1"/>
        <v>1.28</v>
      </c>
      <c r="K30">
        <v>0.17</v>
      </c>
      <c r="L30" s="1">
        <f t="shared" si="2"/>
        <v>0.34</v>
      </c>
    </row>
    <row r="31" spans="1:12" ht="15.75">
      <c r="A31" s="48">
        <v>27</v>
      </c>
      <c r="B31" s="216" t="s">
        <v>214</v>
      </c>
      <c r="C31" s="203">
        <v>85</v>
      </c>
      <c r="D31" s="205">
        <f t="shared" si="0"/>
        <v>51</v>
      </c>
      <c r="E31" s="117"/>
      <c r="F31" s="74">
        <v>0.35</v>
      </c>
      <c r="G31" s="74">
        <v>0.75</v>
      </c>
      <c r="H31" s="19">
        <f t="shared" si="1"/>
        <v>1.1000000000000001</v>
      </c>
      <c r="K31">
        <v>0.17</v>
      </c>
      <c r="L31" s="1">
        <f t="shared" si="2"/>
        <v>0.34</v>
      </c>
    </row>
    <row r="32" spans="1:12" ht="15.75">
      <c r="A32" s="48">
        <v>28</v>
      </c>
      <c r="B32" s="216" t="s">
        <v>215</v>
      </c>
      <c r="C32" s="203">
        <v>74</v>
      </c>
      <c r="D32" s="205">
        <f t="shared" si="0"/>
        <v>44.4</v>
      </c>
      <c r="E32" s="117"/>
      <c r="F32" s="74">
        <v>0.3</v>
      </c>
      <c r="G32" s="74">
        <v>0.68</v>
      </c>
      <c r="H32" s="19">
        <f t="shared" si="1"/>
        <v>0.98</v>
      </c>
      <c r="K32">
        <v>0.17</v>
      </c>
      <c r="L32" s="1">
        <f t="shared" si="2"/>
        <v>0.34</v>
      </c>
    </row>
    <row r="33" spans="1:12" ht="15.75">
      <c r="A33" s="48">
        <v>29</v>
      </c>
      <c r="B33" s="216" t="s">
        <v>293</v>
      </c>
      <c r="C33" s="203">
        <v>26</v>
      </c>
      <c r="D33" s="205">
        <f t="shared" si="0"/>
        <v>15.6</v>
      </c>
      <c r="E33" s="117"/>
      <c r="F33" s="74">
        <v>0.15</v>
      </c>
      <c r="G33" s="74">
        <v>0.37</v>
      </c>
      <c r="H33" s="19">
        <f t="shared" si="1"/>
        <v>0.52</v>
      </c>
      <c r="K33">
        <v>0.17</v>
      </c>
      <c r="L33" s="1">
        <f t="shared" si="2"/>
        <v>0.34</v>
      </c>
    </row>
    <row r="34" spans="1:12" ht="15.75">
      <c r="A34" s="48">
        <v>30</v>
      </c>
      <c r="B34" s="216" t="s">
        <v>291</v>
      </c>
      <c r="C34" s="203">
        <v>49</v>
      </c>
      <c r="D34" s="205">
        <f t="shared" si="0"/>
        <v>29.4</v>
      </c>
      <c r="E34" s="117"/>
      <c r="F34" s="74">
        <v>0.22</v>
      </c>
      <c r="G34" s="74">
        <v>0.47</v>
      </c>
      <c r="H34" s="19">
        <f t="shared" si="1"/>
        <v>0.69</v>
      </c>
      <c r="K34">
        <v>0.17</v>
      </c>
      <c r="L34" s="1">
        <f t="shared" si="2"/>
        <v>0.34</v>
      </c>
    </row>
    <row r="35" spans="1:12" ht="15.75">
      <c r="A35" s="48">
        <v>31</v>
      </c>
      <c r="B35" s="70" t="s">
        <v>632</v>
      </c>
      <c r="C35" s="203">
        <v>179</v>
      </c>
      <c r="D35" s="205">
        <f t="shared" si="0"/>
        <v>107.4</v>
      </c>
      <c r="E35" s="117"/>
      <c r="F35" s="74">
        <v>0.55000000000000004</v>
      </c>
      <c r="G35" s="74">
        <v>0.97</v>
      </c>
      <c r="H35" s="19">
        <f t="shared" si="1"/>
        <v>1.52</v>
      </c>
      <c r="K35">
        <v>0.17</v>
      </c>
      <c r="L35" s="1">
        <f t="shared" si="2"/>
        <v>0.34</v>
      </c>
    </row>
    <row r="36" spans="1:12" ht="15.75">
      <c r="A36" s="48">
        <v>32</v>
      </c>
      <c r="B36" s="216" t="s">
        <v>292</v>
      </c>
      <c r="C36" s="203">
        <v>37</v>
      </c>
      <c r="D36" s="205">
        <f t="shared" si="0"/>
        <v>22.2</v>
      </c>
      <c r="E36" s="117"/>
      <c r="F36" s="74">
        <v>0.17</v>
      </c>
      <c r="G36" s="74">
        <v>0.4</v>
      </c>
      <c r="H36" s="19">
        <f t="shared" si="1"/>
        <v>0.57000000000000006</v>
      </c>
      <c r="K36">
        <v>0.18</v>
      </c>
      <c r="L36" s="1">
        <f t="shared" si="2"/>
        <v>0.36</v>
      </c>
    </row>
    <row r="37" spans="1:12" ht="15.75">
      <c r="A37" s="48">
        <v>33</v>
      </c>
      <c r="B37" s="216" t="s">
        <v>290</v>
      </c>
      <c r="C37" s="203">
        <v>37</v>
      </c>
      <c r="D37" s="205">
        <f t="shared" ref="D37:D68" si="3">C37*60/100</f>
        <v>22.2</v>
      </c>
      <c r="E37" s="117"/>
      <c r="F37" s="74">
        <v>0.17</v>
      </c>
      <c r="G37" s="74">
        <v>0.4</v>
      </c>
      <c r="H37" s="19">
        <f t="shared" ref="H37:H68" si="4">F37+G37</f>
        <v>0.57000000000000006</v>
      </c>
      <c r="K37">
        <v>0.18</v>
      </c>
      <c r="L37" s="1">
        <f t="shared" si="2"/>
        <v>0.36</v>
      </c>
    </row>
    <row r="38" spans="1:12" ht="15.75">
      <c r="A38" s="48">
        <v>34</v>
      </c>
      <c r="B38" s="216" t="s">
        <v>288</v>
      </c>
      <c r="C38" s="203">
        <v>42</v>
      </c>
      <c r="D38" s="205">
        <f t="shared" si="3"/>
        <v>25.2</v>
      </c>
      <c r="E38" s="117"/>
      <c r="F38" s="74">
        <v>0.2</v>
      </c>
      <c r="G38" s="74">
        <v>0.45</v>
      </c>
      <c r="H38" s="19">
        <f t="shared" si="4"/>
        <v>0.65</v>
      </c>
      <c r="K38">
        <v>0.18</v>
      </c>
      <c r="L38" s="1">
        <f t="shared" si="2"/>
        <v>0.36</v>
      </c>
    </row>
    <row r="39" spans="1:12" ht="15.75">
      <c r="A39" s="48">
        <v>35</v>
      </c>
      <c r="B39" s="216" t="s">
        <v>289</v>
      </c>
      <c r="C39" s="203">
        <v>56</v>
      </c>
      <c r="D39" s="205">
        <f t="shared" si="3"/>
        <v>33.6</v>
      </c>
      <c r="E39" s="117"/>
      <c r="F39" s="74">
        <f>222.34/30196*D39</f>
        <v>0.24740442442707647</v>
      </c>
      <c r="G39" s="74">
        <f>486.12/30196*D39</f>
        <v>0.54092038680619947</v>
      </c>
      <c r="H39" s="19">
        <f t="shared" si="4"/>
        <v>0.78832481123327591</v>
      </c>
      <c r="K39">
        <v>0.18</v>
      </c>
      <c r="L39" s="1">
        <f t="shared" si="2"/>
        <v>0.36</v>
      </c>
    </row>
    <row r="40" spans="1:12" ht="15.75">
      <c r="A40" s="48">
        <v>36</v>
      </c>
      <c r="B40" s="216" t="s">
        <v>253</v>
      </c>
      <c r="C40" s="203">
        <v>62</v>
      </c>
      <c r="D40" s="205">
        <f t="shared" si="3"/>
        <v>37.200000000000003</v>
      </c>
      <c r="E40" s="117"/>
      <c r="F40" s="74">
        <v>0.27</v>
      </c>
      <c r="G40" s="74">
        <f>486.12/30196*D40</f>
        <v>0.5988761425354352</v>
      </c>
      <c r="H40" s="19">
        <f t="shared" si="4"/>
        <v>0.86887614253543521</v>
      </c>
      <c r="K40">
        <v>0.19</v>
      </c>
      <c r="L40" s="1">
        <f t="shared" si="2"/>
        <v>0.38</v>
      </c>
    </row>
    <row r="41" spans="1:12" ht="15.75">
      <c r="A41" s="48">
        <v>37</v>
      </c>
      <c r="B41" s="216" t="s">
        <v>251</v>
      </c>
      <c r="C41" s="203">
        <v>47</v>
      </c>
      <c r="D41" s="205">
        <f t="shared" si="3"/>
        <v>28.2</v>
      </c>
      <c r="E41" s="117"/>
      <c r="F41" s="74">
        <v>0.22</v>
      </c>
      <c r="G41" s="74">
        <v>0.47</v>
      </c>
      <c r="H41" s="19">
        <f t="shared" si="4"/>
        <v>0.69</v>
      </c>
      <c r="K41">
        <v>0.19</v>
      </c>
      <c r="L41" s="1">
        <f t="shared" si="2"/>
        <v>0.38</v>
      </c>
    </row>
    <row r="42" spans="1:12" ht="15.75">
      <c r="A42" s="48">
        <v>38</v>
      </c>
      <c r="B42" s="216" t="s">
        <v>250</v>
      </c>
      <c r="C42" s="203">
        <v>68</v>
      </c>
      <c r="D42" s="205">
        <f t="shared" si="3"/>
        <v>40.799999999999997</v>
      </c>
      <c r="E42" s="117"/>
      <c r="F42" s="74">
        <v>0.28999999999999998</v>
      </c>
      <c r="G42" s="74">
        <v>0.65</v>
      </c>
      <c r="H42" s="19">
        <f t="shared" si="4"/>
        <v>0.94</v>
      </c>
      <c r="K42">
        <v>0.19</v>
      </c>
      <c r="L42" s="1">
        <f t="shared" si="2"/>
        <v>0.38</v>
      </c>
    </row>
    <row r="43" spans="1:12" ht="15.75">
      <c r="A43" s="48">
        <v>39</v>
      </c>
      <c r="B43" s="216" t="s">
        <v>257</v>
      </c>
      <c r="C43" s="203">
        <v>37</v>
      </c>
      <c r="D43" s="205">
        <f t="shared" si="3"/>
        <v>22.2</v>
      </c>
      <c r="E43" s="117"/>
      <c r="F43" s="74">
        <v>0.17</v>
      </c>
      <c r="G43" s="74">
        <v>0.4</v>
      </c>
      <c r="H43" s="19">
        <f t="shared" si="4"/>
        <v>0.57000000000000006</v>
      </c>
      <c r="K43">
        <v>0.19</v>
      </c>
      <c r="L43" s="1">
        <f t="shared" si="2"/>
        <v>0.38</v>
      </c>
    </row>
    <row r="44" spans="1:12" ht="15.75">
      <c r="A44" s="48">
        <v>40</v>
      </c>
      <c r="B44" s="216" t="s">
        <v>249</v>
      </c>
      <c r="C44" s="203">
        <v>30</v>
      </c>
      <c r="D44" s="205">
        <f t="shared" si="3"/>
        <v>18</v>
      </c>
      <c r="E44" s="117"/>
      <c r="F44" s="74">
        <v>0.15</v>
      </c>
      <c r="G44" s="74">
        <v>0.37</v>
      </c>
      <c r="H44" s="19">
        <f t="shared" si="4"/>
        <v>0.52</v>
      </c>
      <c r="K44">
        <v>0.19</v>
      </c>
      <c r="L44" s="1">
        <f t="shared" si="2"/>
        <v>0.38</v>
      </c>
    </row>
    <row r="45" spans="1:12" ht="15.75">
      <c r="A45" s="48">
        <v>41</v>
      </c>
      <c r="B45" s="216" t="s">
        <v>254</v>
      </c>
      <c r="C45" s="203">
        <v>51</v>
      </c>
      <c r="D45" s="205">
        <f t="shared" si="3"/>
        <v>30.6</v>
      </c>
      <c r="E45" s="117"/>
      <c r="F45" s="74">
        <f>222.34/30196*D45</f>
        <v>0.22531474367465892</v>
      </c>
      <c r="G45" s="74">
        <f>486.12/30196*D45</f>
        <v>0.49262392369850311</v>
      </c>
      <c r="H45" s="19">
        <f t="shared" si="4"/>
        <v>0.71793866737316203</v>
      </c>
      <c r="K45">
        <v>0.19</v>
      </c>
      <c r="L45" s="1">
        <f t="shared" si="2"/>
        <v>0.38</v>
      </c>
    </row>
    <row r="46" spans="1:12" ht="15.75">
      <c r="A46" s="48">
        <v>42</v>
      </c>
      <c r="B46" s="216" t="s">
        <v>248</v>
      </c>
      <c r="C46" s="203">
        <v>54</v>
      </c>
      <c r="D46" s="205">
        <f t="shared" si="3"/>
        <v>32.4</v>
      </c>
      <c r="E46" s="117"/>
      <c r="F46" s="74">
        <f>222.34/30196*D46</f>
        <v>0.23856855212610942</v>
      </c>
      <c r="G46" s="74">
        <f>486.12/30196*D46</f>
        <v>0.52160180156312086</v>
      </c>
      <c r="H46" s="19">
        <f t="shared" si="4"/>
        <v>0.76017035368923025</v>
      </c>
      <c r="K46">
        <v>0.2</v>
      </c>
      <c r="L46" s="1">
        <f t="shared" si="2"/>
        <v>0.4</v>
      </c>
    </row>
    <row r="47" spans="1:12" ht="15.75">
      <c r="A47" s="48">
        <v>43</v>
      </c>
      <c r="B47" s="70" t="s">
        <v>631</v>
      </c>
      <c r="C47" s="203">
        <v>200</v>
      </c>
      <c r="D47" s="205">
        <f t="shared" si="3"/>
        <v>120</v>
      </c>
      <c r="E47" s="117"/>
      <c r="F47" s="74">
        <v>0.6</v>
      </c>
      <c r="G47" s="74">
        <v>1.05</v>
      </c>
      <c r="H47" s="19">
        <f t="shared" si="4"/>
        <v>1.65</v>
      </c>
      <c r="K47">
        <v>0.2</v>
      </c>
      <c r="L47" s="1">
        <f t="shared" si="2"/>
        <v>0.4</v>
      </c>
    </row>
    <row r="48" spans="1:12" ht="15.75">
      <c r="A48" s="48">
        <v>44</v>
      </c>
      <c r="B48" s="216" t="s">
        <v>252</v>
      </c>
      <c r="C48" s="203">
        <v>99</v>
      </c>
      <c r="D48" s="205">
        <f t="shared" si="3"/>
        <v>59.4</v>
      </c>
      <c r="E48" s="117"/>
      <c r="F48" s="74">
        <v>0.35</v>
      </c>
      <c r="G48" s="74">
        <v>0.8</v>
      </c>
      <c r="H48" s="19">
        <f t="shared" si="4"/>
        <v>1.1499999999999999</v>
      </c>
      <c r="K48">
        <v>0.2</v>
      </c>
      <c r="L48" s="1">
        <f t="shared" si="2"/>
        <v>0.4</v>
      </c>
    </row>
    <row r="49" spans="1:12" ht="15.75">
      <c r="A49" s="48">
        <v>45</v>
      </c>
      <c r="B49" s="216" t="s">
        <v>255</v>
      </c>
      <c r="C49" s="203">
        <v>29</v>
      </c>
      <c r="D49" s="205">
        <f t="shared" si="3"/>
        <v>17.399999999999999</v>
      </c>
      <c r="E49" s="117"/>
      <c r="F49" s="74">
        <v>0.15</v>
      </c>
      <c r="G49" s="74">
        <v>0.37</v>
      </c>
      <c r="H49" s="19">
        <f t="shared" si="4"/>
        <v>0.52</v>
      </c>
      <c r="K49">
        <v>0.2</v>
      </c>
      <c r="L49" s="1">
        <f t="shared" si="2"/>
        <v>0.4</v>
      </c>
    </row>
    <row r="50" spans="1:12" ht="15.75">
      <c r="A50" s="48">
        <v>46</v>
      </c>
      <c r="B50" s="216" t="s">
        <v>256</v>
      </c>
      <c r="C50" s="203">
        <v>56</v>
      </c>
      <c r="D50" s="205">
        <f t="shared" si="3"/>
        <v>33.6</v>
      </c>
      <c r="E50" s="117"/>
      <c r="F50" s="74">
        <f>222.34/30196*D50</f>
        <v>0.24740442442707647</v>
      </c>
      <c r="G50" s="74">
        <f>486.12/30196*D50</f>
        <v>0.54092038680619947</v>
      </c>
      <c r="H50" s="19">
        <f t="shared" si="4"/>
        <v>0.78832481123327591</v>
      </c>
      <c r="K50">
        <v>0.2</v>
      </c>
      <c r="L50" s="1">
        <f t="shared" si="2"/>
        <v>0.4</v>
      </c>
    </row>
    <row r="51" spans="1:12" ht="15.75">
      <c r="A51" s="48">
        <v>47</v>
      </c>
      <c r="B51" s="216" t="s">
        <v>274</v>
      </c>
      <c r="C51" s="203">
        <v>51</v>
      </c>
      <c r="D51" s="205">
        <f t="shared" si="3"/>
        <v>30.6</v>
      </c>
      <c r="E51" s="117"/>
      <c r="F51" s="74">
        <f>222.34/30196*D51</f>
        <v>0.22531474367465892</v>
      </c>
      <c r="G51" s="74">
        <f>486.12/30196*D51</f>
        <v>0.49262392369850311</v>
      </c>
      <c r="H51" s="19">
        <f t="shared" si="4"/>
        <v>0.71793866737316203</v>
      </c>
      <c r="K51">
        <v>0.2</v>
      </c>
      <c r="L51" s="1">
        <f t="shared" si="2"/>
        <v>0.4</v>
      </c>
    </row>
    <row r="52" spans="1:12" ht="15.75">
      <c r="A52" s="48">
        <v>48</v>
      </c>
      <c r="B52" s="216" t="s">
        <v>273</v>
      </c>
      <c r="C52" s="203">
        <v>63</v>
      </c>
      <c r="D52" s="205">
        <f t="shared" si="3"/>
        <v>37.799999999999997</v>
      </c>
      <c r="E52" s="117"/>
      <c r="F52" s="74">
        <v>0.27</v>
      </c>
      <c r="G52" s="74">
        <f>486.12/30196*D52</f>
        <v>0.60853543515697439</v>
      </c>
      <c r="H52" s="19">
        <f t="shared" si="4"/>
        <v>0.87853543515697441</v>
      </c>
      <c r="K52">
        <v>0.2</v>
      </c>
      <c r="L52" s="1">
        <f t="shared" si="2"/>
        <v>0.4</v>
      </c>
    </row>
    <row r="53" spans="1:12" ht="15.75">
      <c r="A53" s="48">
        <v>49</v>
      </c>
      <c r="B53" s="216" t="s">
        <v>275</v>
      </c>
      <c r="C53" s="203">
        <v>50</v>
      </c>
      <c r="D53" s="205">
        <f t="shared" si="3"/>
        <v>30</v>
      </c>
      <c r="E53" s="117"/>
      <c r="F53" s="74">
        <v>0.22</v>
      </c>
      <c r="G53" s="74">
        <v>0.47</v>
      </c>
      <c r="H53" s="19">
        <f t="shared" si="4"/>
        <v>0.69</v>
      </c>
      <c r="K53">
        <v>0.22</v>
      </c>
      <c r="L53" s="1">
        <f t="shared" si="2"/>
        <v>0.44</v>
      </c>
    </row>
    <row r="54" spans="1:12" ht="15.75">
      <c r="A54" s="48">
        <v>50</v>
      </c>
      <c r="B54" s="216" t="s">
        <v>272</v>
      </c>
      <c r="C54" s="203">
        <v>76</v>
      </c>
      <c r="D54" s="205">
        <f t="shared" si="3"/>
        <v>45.6</v>
      </c>
      <c r="E54" s="117"/>
      <c r="F54" s="74">
        <v>0.3</v>
      </c>
      <c r="G54" s="74">
        <v>0.68</v>
      </c>
      <c r="H54" s="19">
        <f t="shared" si="4"/>
        <v>0.98</v>
      </c>
      <c r="K54">
        <v>0.22</v>
      </c>
      <c r="L54" s="1">
        <f t="shared" si="2"/>
        <v>0.44</v>
      </c>
    </row>
    <row r="55" spans="1:12" ht="15.75">
      <c r="A55" s="48">
        <v>51</v>
      </c>
      <c r="B55" s="216" t="s">
        <v>276</v>
      </c>
      <c r="C55" s="203">
        <v>82</v>
      </c>
      <c r="D55" s="205">
        <f t="shared" si="3"/>
        <v>49.2</v>
      </c>
      <c r="E55" s="117"/>
      <c r="F55" s="74">
        <v>0.35</v>
      </c>
      <c r="G55" s="74">
        <v>0.72</v>
      </c>
      <c r="H55" s="19">
        <f t="shared" si="4"/>
        <v>1.0699999999999998</v>
      </c>
      <c r="K55">
        <v>0.22</v>
      </c>
      <c r="L55" s="1">
        <f t="shared" si="2"/>
        <v>0.44</v>
      </c>
    </row>
    <row r="56" spans="1:12" ht="15.75">
      <c r="A56" s="48">
        <v>52</v>
      </c>
      <c r="B56" s="216" t="s">
        <v>277</v>
      </c>
      <c r="C56" s="203">
        <v>16</v>
      </c>
      <c r="D56" s="205">
        <f t="shared" si="3"/>
        <v>9.6</v>
      </c>
      <c r="E56" s="117"/>
      <c r="F56" s="74">
        <v>0.14000000000000001</v>
      </c>
      <c r="G56" s="74">
        <v>0.36</v>
      </c>
      <c r="H56" s="19">
        <f t="shared" si="4"/>
        <v>0.5</v>
      </c>
      <c r="K56">
        <v>0.22</v>
      </c>
      <c r="L56" s="1">
        <f t="shared" si="2"/>
        <v>0.44</v>
      </c>
    </row>
    <row r="57" spans="1:12" ht="15.75">
      <c r="A57" s="48">
        <v>53</v>
      </c>
      <c r="B57" s="216" t="s">
        <v>279</v>
      </c>
      <c r="C57" s="203">
        <v>34</v>
      </c>
      <c r="D57" s="205">
        <f t="shared" si="3"/>
        <v>20.399999999999999</v>
      </c>
      <c r="E57" s="117"/>
      <c r="F57" s="74">
        <v>0.17</v>
      </c>
      <c r="G57" s="74">
        <v>0.4</v>
      </c>
      <c r="H57" s="19">
        <f t="shared" si="4"/>
        <v>0.57000000000000006</v>
      </c>
      <c r="K57">
        <v>0.22</v>
      </c>
      <c r="L57" s="1">
        <f t="shared" si="2"/>
        <v>0.44</v>
      </c>
    </row>
    <row r="58" spans="1:12" ht="15.75">
      <c r="A58" s="48">
        <v>54</v>
      </c>
      <c r="B58" s="216" t="s">
        <v>278</v>
      </c>
      <c r="C58" s="203">
        <v>36</v>
      </c>
      <c r="D58" s="205">
        <f t="shared" si="3"/>
        <v>21.6</v>
      </c>
      <c r="E58" s="117"/>
      <c r="F58" s="74">
        <v>0.17</v>
      </c>
      <c r="G58" s="74">
        <v>0.4</v>
      </c>
      <c r="H58" s="19">
        <f t="shared" si="4"/>
        <v>0.57000000000000006</v>
      </c>
      <c r="K58">
        <v>0.22</v>
      </c>
      <c r="L58" s="1">
        <f t="shared" si="2"/>
        <v>0.44</v>
      </c>
    </row>
    <row r="59" spans="1:12" ht="15.75">
      <c r="A59" s="48">
        <v>55</v>
      </c>
      <c r="B59" s="216" t="s">
        <v>235</v>
      </c>
      <c r="C59" s="203">
        <v>28</v>
      </c>
      <c r="D59" s="205">
        <f t="shared" si="3"/>
        <v>16.8</v>
      </c>
      <c r="E59" s="117"/>
      <c r="F59" s="74">
        <v>0.15</v>
      </c>
      <c r="G59" s="74">
        <v>0.37</v>
      </c>
      <c r="H59" s="19">
        <f t="shared" si="4"/>
        <v>0.52</v>
      </c>
      <c r="K59">
        <v>0.22</v>
      </c>
      <c r="L59" s="1">
        <f t="shared" si="2"/>
        <v>0.44</v>
      </c>
    </row>
    <row r="60" spans="1:12" ht="15.75">
      <c r="A60" s="48">
        <v>56</v>
      </c>
      <c r="B60" s="216" t="s">
        <v>236</v>
      </c>
      <c r="C60" s="203">
        <v>40</v>
      </c>
      <c r="D60" s="205">
        <f t="shared" si="3"/>
        <v>24</v>
      </c>
      <c r="E60" s="117"/>
      <c r="F60" s="74">
        <v>0.19</v>
      </c>
      <c r="G60" s="74">
        <v>0.42</v>
      </c>
      <c r="H60" s="19">
        <f t="shared" si="4"/>
        <v>0.61</v>
      </c>
      <c r="K60">
        <v>0.22</v>
      </c>
      <c r="L60" s="1">
        <f t="shared" si="2"/>
        <v>0.44</v>
      </c>
    </row>
    <row r="61" spans="1:12" ht="15.75">
      <c r="A61" s="48">
        <v>57</v>
      </c>
      <c r="B61" s="216" t="s">
        <v>239</v>
      </c>
      <c r="C61" s="203">
        <v>54</v>
      </c>
      <c r="D61" s="205">
        <f t="shared" si="3"/>
        <v>32.4</v>
      </c>
      <c r="E61" s="117"/>
      <c r="F61" s="74">
        <f>222.34/30196*D61</f>
        <v>0.23856855212610942</v>
      </c>
      <c r="G61" s="74">
        <f>486.12/30196*D61</f>
        <v>0.52160180156312086</v>
      </c>
      <c r="H61" s="19">
        <f t="shared" si="4"/>
        <v>0.76017035368923025</v>
      </c>
      <c r="K61">
        <v>0.22531474367465892</v>
      </c>
      <c r="L61" s="1">
        <f t="shared" si="2"/>
        <v>0.45062948734931785</v>
      </c>
    </row>
    <row r="62" spans="1:12" ht="15.75">
      <c r="A62" s="48">
        <v>58</v>
      </c>
      <c r="B62" s="216" t="s">
        <v>238</v>
      </c>
      <c r="C62" s="203">
        <v>42</v>
      </c>
      <c r="D62" s="205">
        <f t="shared" si="3"/>
        <v>25.2</v>
      </c>
      <c r="E62" s="117"/>
      <c r="F62" s="74">
        <v>0.2</v>
      </c>
      <c r="G62" s="74">
        <v>0.45</v>
      </c>
      <c r="H62" s="19">
        <f t="shared" si="4"/>
        <v>0.65</v>
      </c>
      <c r="K62">
        <v>0.22531474367465892</v>
      </c>
      <c r="L62" s="1">
        <f t="shared" si="2"/>
        <v>0.45062948734931785</v>
      </c>
    </row>
    <row r="63" spans="1:12" ht="15.75">
      <c r="A63" s="48">
        <v>59</v>
      </c>
      <c r="B63" s="216" t="s">
        <v>234</v>
      </c>
      <c r="C63" s="203">
        <v>90</v>
      </c>
      <c r="D63" s="205">
        <f t="shared" si="3"/>
        <v>54</v>
      </c>
      <c r="E63" s="117"/>
      <c r="F63" s="74">
        <v>0.35</v>
      </c>
      <c r="G63" s="74">
        <v>0.77</v>
      </c>
      <c r="H63" s="19">
        <f t="shared" si="4"/>
        <v>1.1200000000000001</v>
      </c>
      <c r="K63">
        <v>0.22531474367465892</v>
      </c>
      <c r="L63" s="1">
        <f t="shared" si="2"/>
        <v>0.45062948734931785</v>
      </c>
    </row>
    <row r="64" spans="1:12" ht="15.75">
      <c r="A64" s="48">
        <v>60</v>
      </c>
      <c r="B64" s="216" t="s">
        <v>237</v>
      </c>
      <c r="C64" s="203">
        <v>68</v>
      </c>
      <c r="D64" s="205">
        <f t="shared" si="3"/>
        <v>40.799999999999997</v>
      </c>
      <c r="E64" s="117"/>
      <c r="F64" s="74">
        <v>0.28999999999999998</v>
      </c>
      <c r="G64" s="74">
        <v>0.65</v>
      </c>
      <c r="H64" s="19">
        <f t="shared" si="4"/>
        <v>0.94</v>
      </c>
      <c r="K64">
        <v>0.23856855212610942</v>
      </c>
      <c r="L64" s="1">
        <f t="shared" si="2"/>
        <v>0.47713710425221884</v>
      </c>
    </row>
    <row r="65" spans="1:12" ht="15.75">
      <c r="A65" s="48">
        <v>61</v>
      </c>
      <c r="B65" s="216" t="s">
        <v>203</v>
      </c>
      <c r="C65" s="203">
        <v>31</v>
      </c>
      <c r="D65" s="205">
        <f t="shared" si="3"/>
        <v>18.600000000000001</v>
      </c>
      <c r="E65" s="117"/>
      <c r="F65" s="74">
        <v>0.17</v>
      </c>
      <c r="G65" s="74">
        <v>0.4</v>
      </c>
      <c r="H65" s="19">
        <f t="shared" si="4"/>
        <v>0.57000000000000006</v>
      </c>
      <c r="K65">
        <v>0.23856855212610942</v>
      </c>
      <c r="L65" s="1">
        <f t="shared" si="2"/>
        <v>0.47713710425221884</v>
      </c>
    </row>
    <row r="66" spans="1:12" ht="15.75">
      <c r="A66" s="48">
        <v>62</v>
      </c>
      <c r="B66" s="216" t="s">
        <v>200</v>
      </c>
      <c r="C66" s="203">
        <v>29</v>
      </c>
      <c r="D66" s="205">
        <f t="shared" si="3"/>
        <v>17.399999999999999</v>
      </c>
      <c r="E66" s="117"/>
      <c r="F66" s="74">
        <v>0.15</v>
      </c>
      <c r="G66" s="74">
        <v>0.37</v>
      </c>
      <c r="H66" s="19">
        <f t="shared" si="4"/>
        <v>0.52</v>
      </c>
      <c r="K66">
        <v>0.23856855212610942</v>
      </c>
      <c r="L66" s="1">
        <f t="shared" si="2"/>
        <v>0.47713710425221884</v>
      </c>
    </row>
    <row r="67" spans="1:12" ht="15.75">
      <c r="A67" s="48">
        <v>63</v>
      </c>
      <c r="B67" s="216" t="s">
        <v>204</v>
      </c>
      <c r="C67" s="203">
        <v>42</v>
      </c>
      <c r="D67" s="205">
        <f t="shared" si="3"/>
        <v>25.2</v>
      </c>
      <c r="E67" s="117"/>
      <c r="F67" s="74">
        <v>0.2</v>
      </c>
      <c r="G67" s="74">
        <v>0.45</v>
      </c>
      <c r="H67" s="19">
        <f t="shared" si="4"/>
        <v>0.65</v>
      </c>
      <c r="K67">
        <v>0.23856855212610942</v>
      </c>
      <c r="L67" s="1">
        <f t="shared" si="2"/>
        <v>0.47713710425221884</v>
      </c>
    </row>
    <row r="68" spans="1:12" ht="15.75">
      <c r="A68" s="48">
        <v>64</v>
      </c>
      <c r="B68" s="216" t="s">
        <v>202</v>
      </c>
      <c r="C68" s="203">
        <v>21</v>
      </c>
      <c r="D68" s="205">
        <f t="shared" si="3"/>
        <v>12.6</v>
      </c>
      <c r="E68" s="117"/>
      <c r="F68" s="74">
        <v>0.14000000000000001</v>
      </c>
      <c r="G68" s="74">
        <v>0.36</v>
      </c>
      <c r="H68" s="19">
        <f t="shared" si="4"/>
        <v>0.5</v>
      </c>
      <c r="K68">
        <v>0.24298648827659294</v>
      </c>
      <c r="L68" s="1">
        <f t="shared" si="2"/>
        <v>0.48597297655318589</v>
      </c>
    </row>
    <row r="69" spans="1:12" ht="15.75">
      <c r="A69" s="48">
        <v>65</v>
      </c>
      <c r="B69" s="216" t="s">
        <v>201</v>
      </c>
      <c r="C69" s="203">
        <v>42</v>
      </c>
      <c r="D69" s="205">
        <f t="shared" ref="D69:D100" si="5">C69*60/100</f>
        <v>25.2</v>
      </c>
      <c r="E69" s="117"/>
      <c r="F69" s="74">
        <v>0.2</v>
      </c>
      <c r="G69" s="74">
        <v>0.45</v>
      </c>
      <c r="H69" s="19">
        <f t="shared" ref="H69:H100" si="6">F69+G69</f>
        <v>0.65</v>
      </c>
      <c r="K69">
        <v>0.24298648827659294</v>
      </c>
      <c r="L69" s="1">
        <f t="shared" si="2"/>
        <v>0.48597297655318589</v>
      </c>
    </row>
    <row r="70" spans="1:12" ht="15.75">
      <c r="A70" s="48">
        <v>66</v>
      </c>
      <c r="B70" s="216" t="s">
        <v>199</v>
      </c>
      <c r="C70" s="203">
        <v>74</v>
      </c>
      <c r="D70" s="205">
        <f t="shared" si="5"/>
        <v>44.4</v>
      </c>
      <c r="E70" s="117"/>
      <c r="F70" s="74">
        <v>0.3</v>
      </c>
      <c r="G70" s="74">
        <v>0.68</v>
      </c>
      <c r="H70" s="19">
        <f t="shared" si="6"/>
        <v>0.98</v>
      </c>
      <c r="K70">
        <v>0.24740442442707647</v>
      </c>
      <c r="L70" s="1">
        <f t="shared" ref="L70:L113" si="7">K70*2</f>
        <v>0.49480884885415294</v>
      </c>
    </row>
    <row r="71" spans="1:12" ht="31.5">
      <c r="A71" s="48">
        <v>67</v>
      </c>
      <c r="B71" s="70" t="s">
        <v>626</v>
      </c>
      <c r="C71" s="203">
        <v>33</v>
      </c>
      <c r="D71" s="205">
        <f t="shared" si="5"/>
        <v>19.8</v>
      </c>
      <c r="E71" s="117"/>
      <c r="F71" s="74">
        <v>0.17</v>
      </c>
      <c r="G71" s="74">
        <v>0.4</v>
      </c>
      <c r="H71" s="19">
        <f t="shared" si="6"/>
        <v>0.57000000000000006</v>
      </c>
      <c r="K71">
        <v>0.24740442442707647</v>
      </c>
      <c r="L71" s="1">
        <f t="shared" si="7"/>
        <v>0.49480884885415294</v>
      </c>
    </row>
    <row r="72" spans="1:12" ht="15.75">
      <c r="A72" s="48">
        <v>68</v>
      </c>
      <c r="B72" s="216" t="s">
        <v>198</v>
      </c>
      <c r="C72" s="203">
        <v>55</v>
      </c>
      <c r="D72" s="205">
        <f t="shared" si="5"/>
        <v>33</v>
      </c>
      <c r="E72" s="117"/>
      <c r="F72" s="74">
        <f>222.34/30196*D72</f>
        <v>0.24298648827659294</v>
      </c>
      <c r="G72" s="74">
        <f>486.12/30196*D72</f>
        <v>0.53126109418466017</v>
      </c>
      <c r="H72" s="19">
        <f t="shared" si="6"/>
        <v>0.77424758246125314</v>
      </c>
      <c r="K72">
        <v>0.24740442442707647</v>
      </c>
      <c r="L72" s="1">
        <f t="shared" si="7"/>
        <v>0.49480884885415294</v>
      </c>
    </row>
    <row r="73" spans="1:12" ht="15.75">
      <c r="A73" s="48">
        <v>69</v>
      </c>
      <c r="B73" s="216" t="s">
        <v>294</v>
      </c>
      <c r="C73" s="203">
        <v>505</v>
      </c>
      <c r="D73" s="205">
        <f t="shared" si="5"/>
        <v>303</v>
      </c>
      <c r="E73" s="117"/>
      <c r="F73" s="74">
        <v>0.7</v>
      </c>
      <c r="G73" s="74">
        <v>1.2</v>
      </c>
      <c r="H73" s="19">
        <f t="shared" si="6"/>
        <v>1.9</v>
      </c>
      <c r="K73">
        <v>0.25624029672804344</v>
      </c>
      <c r="L73" s="1">
        <f t="shared" si="7"/>
        <v>0.51248059345608687</v>
      </c>
    </row>
    <row r="74" spans="1:12" ht="15.75">
      <c r="A74" s="48">
        <v>70</v>
      </c>
      <c r="B74" s="216" t="s">
        <v>26</v>
      </c>
      <c r="C74" s="203">
        <v>100</v>
      </c>
      <c r="D74" s="205">
        <f t="shared" si="5"/>
        <v>60</v>
      </c>
      <c r="E74" s="117"/>
      <c r="F74" s="74">
        <v>0.37</v>
      </c>
      <c r="G74" s="74">
        <v>0.85</v>
      </c>
      <c r="H74" s="19">
        <f t="shared" si="6"/>
        <v>1.22</v>
      </c>
      <c r="K74">
        <v>0.26507616902901049</v>
      </c>
      <c r="L74" s="1">
        <f t="shared" si="7"/>
        <v>0.53015233805802098</v>
      </c>
    </row>
    <row r="75" spans="1:12" ht="15.75">
      <c r="A75" s="48">
        <v>71</v>
      </c>
      <c r="B75" s="216" t="s">
        <v>196</v>
      </c>
      <c r="C75" s="203">
        <v>184</v>
      </c>
      <c r="D75" s="205">
        <f t="shared" si="5"/>
        <v>110.4</v>
      </c>
      <c r="E75" s="117"/>
      <c r="F75" s="74">
        <v>0.55000000000000004</v>
      </c>
      <c r="G75" s="74">
        <v>1.1000000000000001</v>
      </c>
      <c r="H75" s="19">
        <f t="shared" si="6"/>
        <v>1.6500000000000001</v>
      </c>
      <c r="K75">
        <v>0.26507616902901049</v>
      </c>
      <c r="L75" s="1">
        <f t="shared" si="7"/>
        <v>0.53015233805802098</v>
      </c>
    </row>
    <row r="76" spans="1:12" ht="15.75">
      <c r="A76" s="48">
        <v>72</v>
      </c>
      <c r="B76" s="216" t="s">
        <v>197</v>
      </c>
      <c r="C76" s="203">
        <v>72</v>
      </c>
      <c r="D76" s="205">
        <f t="shared" si="5"/>
        <v>43.2</v>
      </c>
      <c r="E76" s="117"/>
      <c r="F76" s="74">
        <v>0.3</v>
      </c>
      <c r="G76" s="74">
        <v>0.68</v>
      </c>
      <c r="H76" s="19">
        <f t="shared" si="6"/>
        <v>0.98</v>
      </c>
      <c r="K76">
        <v>0.27391204132997754</v>
      </c>
      <c r="L76" s="1">
        <f t="shared" si="7"/>
        <v>0.54782408265995508</v>
      </c>
    </row>
    <row r="77" spans="1:12" ht="15.75">
      <c r="A77" s="48">
        <v>73</v>
      </c>
      <c r="B77" s="216" t="s">
        <v>224</v>
      </c>
      <c r="C77" s="203">
        <v>38</v>
      </c>
      <c r="D77" s="205">
        <f t="shared" si="5"/>
        <v>22.8</v>
      </c>
      <c r="E77" s="117"/>
      <c r="F77" s="74">
        <v>0.18</v>
      </c>
      <c r="G77" s="74">
        <v>0.42</v>
      </c>
      <c r="H77" s="19">
        <f t="shared" si="6"/>
        <v>0.6</v>
      </c>
      <c r="K77">
        <v>0.27</v>
      </c>
      <c r="L77" s="1">
        <f t="shared" si="7"/>
        <v>0.54</v>
      </c>
    </row>
    <row r="78" spans="1:12" ht="15.75">
      <c r="A78" s="48">
        <v>74</v>
      </c>
      <c r="B78" s="216" t="s">
        <v>220</v>
      </c>
      <c r="C78" s="203">
        <v>97</v>
      </c>
      <c r="D78" s="205">
        <f t="shared" si="5"/>
        <v>58.2</v>
      </c>
      <c r="E78" s="117"/>
      <c r="F78" s="74">
        <v>0.35</v>
      </c>
      <c r="G78" s="74">
        <v>0.78</v>
      </c>
      <c r="H78" s="19">
        <f t="shared" si="6"/>
        <v>1.1299999999999999</v>
      </c>
      <c r="K78">
        <v>0.27</v>
      </c>
      <c r="L78" s="1">
        <f t="shared" si="7"/>
        <v>0.54</v>
      </c>
    </row>
    <row r="79" spans="1:12" ht="15.75">
      <c r="A79" s="48">
        <v>75</v>
      </c>
      <c r="B79" s="216" t="s">
        <v>223</v>
      </c>
      <c r="C79" s="203">
        <v>23</v>
      </c>
      <c r="D79" s="205">
        <f t="shared" si="5"/>
        <v>13.8</v>
      </c>
      <c r="E79" s="117"/>
      <c r="F79" s="74">
        <v>0.14000000000000001</v>
      </c>
      <c r="G79" s="74">
        <v>0.36</v>
      </c>
      <c r="H79" s="19">
        <f t="shared" si="6"/>
        <v>0.5</v>
      </c>
      <c r="K79">
        <v>0.28999999999999998</v>
      </c>
      <c r="L79" s="1">
        <f t="shared" si="7"/>
        <v>0.57999999999999996</v>
      </c>
    </row>
    <row r="80" spans="1:12" ht="15.75">
      <c r="A80" s="48">
        <v>76</v>
      </c>
      <c r="B80" s="216" t="s">
        <v>222</v>
      </c>
      <c r="C80" s="203">
        <v>25</v>
      </c>
      <c r="D80" s="205">
        <f t="shared" si="5"/>
        <v>15</v>
      </c>
      <c r="E80" s="117"/>
      <c r="F80" s="74">
        <v>0.15</v>
      </c>
      <c r="G80" s="74">
        <v>0.37</v>
      </c>
      <c r="H80" s="19">
        <f t="shared" si="6"/>
        <v>0.52</v>
      </c>
      <c r="K80">
        <v>0.28999999999999998</v>
      </c>
      <c r="L80" s="1">
        <f t="shared" si="7"/>
        <v>0.57999999999999996</v>
      </c>
    </row>
    <row r="81" spans="1:12" ht="15.75">
      <c r="A81" s="48">
        <v>77</v>
      </c>
      <c r="B81" s="216" t="s">
        <v>219</v>
      </c>
      <c r="C81" s="203">
        <v>103</v>
      </c>
      <c r="D81" s="205">
        <f t="shared" si="5"/>
        <v>61.8</v>
      </c>
      <c r="E81" s="117"/>
      <c r="F81" s="74">
        <v>0.38</v>
      </c>
      <c r="G81" s="74">
        <v>0.88</v>
      </c>
      <c r="H81" s="19">
        <f t="shared" si="6"/>
        <v>1.26</v>
      </c>
      <c r="K81">
        <v>0.28999999999999998</v>
      </c>
      <c r="L81" s="1">
        <f t="shared" si="7"/>
        <v>0.57999999999999996</v>
      </c>
    </row>
    <row r="82" spans="1:12" ht="15.75">
      <c r="A82" s="48">
        <v>78</v>
      </c>
      <c r="B82" s="216" t="s">
        <v>221</v>
      </c>
      <c r="C82" s="203">
        <v>41</v>
      </c>
      <c r="D82" s="205">
        <f t="shared" si="5"/>
        <v>24.6</v>
      </c>
      <c r="E82" s="117"/>
      <c r="F82" s="74">
        <v>0.19</v>
      </c>
      <c r="G82" s="74">
        <v>0.42</v>
      </c>
      <c r="H82" s="19">
        <f t="shared" si="6"/>
        <v>0.61</v>
      </c>
      <c r="K82">
        <v>0.28999999999999998</v>
      </c>
      <c r="L82" s="1">
        <f t="shared" si="7"/>
        <v>0.57999999999999996</v>
      </c>
    </row>
    <row r="83" spans="1:12" ht="15.75">
      <c r="A83" s="48">
        <v>79</v>
      </c>
      <c r="B83" s="216" t="s">
        <v>246</v>
      </c>
      <c r="C83" s="203">
        <v>58</v>
      </c>
      <c r="D83" s="205">
        <f t="shared" si="5"/>
        <v>34.799999999999997</v>
      </c>
      <c r="E83" s="117"/>
      <c r="F83" s="74">
        <f>222.34/30196*D83</f>
        <v>0.25624029672804344</v>
      </c>
      <c r="G83" s="74">
        <f>486.12/30196*D83</f>
        <v>0.56023897204927797</v>
      </c>
      <c r="H83" s="19">
        <f t="shared" si="6"/>
        <v>0.81647926877732147</v>
      </c>
      <c r="K83">
        <v>0.28999999999999998</v>
      </c>
      <c r="L83" s="1">
        <f t="shared" si="7"/>
        <v>0.57999999999999996</v>
      </c>
    </row>
    <row r="84" spans="1:12" ht="15.75">
      <c r="A84" s="48">
        <v>80</v>
      </c>
      <c r="B84" s="216" t="s">
        <v>245</v>
      </c>
      <c r="C84" s="203">
        <v>64</v>
      </c>
      <c r="D84" s="205">
        <f t="shared" si="5"/>
        <v>38.4</v>
      </c>
      <c r="E84" s="117"/>
      <c r="F84" s="74">
        <v>0.28999999999999998</v>
      </c>
      <c r="G84" s="74">
        <f>486.12/30196*D84</f>
        <v>0.6181947277785137</v>
      </c>
      <c r="H84" s="19">
        <f t="shared" si="6"/>
        <v>0.90819472777851362</v>
      </c>
      <c r="K84">
        <v>0.28999999999999998</v>
      </c>
      <c r="L84" s="1">
        <f t="shared" si="7"/>
        <v>0.57999999999999996</v>
      </c>
    </row>
    <row r="85" spans="1:12" ht="15.75">
      <c r="A85" s="48">
        <v>81</v>
      </c>
      <c r="B85" s="216" t="s">
        <v>247</v>
      </c>
      <c r="C85" s="203">
        <v>29</v>
      </c>
      <c r="D85" s="205">
        <f t="shared" si="5"/>
        <v>17.399999999999999</v>
      </c>
      <c r="E85" s="117"/>
      <c r="F85" s="74">
        <v>0.15</v>
      </c>
      <c r="G85" s="74">
        <v>0.38</v>
      </c>
      <c r="H85" s="19">
        <f t="shared" si="6"/>
        <v>0.53</v>
      </c>
      <c r="K85">
        <v>0.3</v>
      </c>
      <c r="L85" s="1">
        <f t="shared" si="7"/>
        <v>0.6</v>
      </c>
    </row>
    <row r="86" spans="1:12" ht="15.75">
      <c r="A86" s="48">
        <v>82</v>
      </c>
      <c r="B86" s="216" t="s">
        <v>244</v>
      </c>
      <c r="C86" s="203">
        <v>30</v>
      </c>
      <c r="D86" s="205">
        <f t="shared" si="5"/>
        <v>18</v>
      </c>
      <c r="E86" s="117"/>
      <c r="F86" s="74">
        <v>0.15</v>
      </c>
      <c r="G86" s="74">
        <v>0.38</v>
      </c>
      <c r="H86" s="19">
        <f t="shared" si="6"/>
        <v>0.53</v>
      </c>
      <c r="K86">
        <v>0.3</v>
      </c>
      <c r="L86" s="1">
        <f t="shared" si="7"/>
        <v>0.6</v>
      </c>
    </row>
    <row r="87" spans="1:12" ht="15.75">
      <c r="A87" s="48">
        <v>83</v>
      </c>
      <c r="B87" s="70" t="s">
        <v>627</v>
      </c>
      <c r="C87" s="203">
        <v>41</v>
      </c>
      <c r="D87" s="205">
        <f t="shared" si="5"/>
        <v>24.6</v>
      </c>
      <c r="E87" s="117"/>
      <c r="F87" s="74">
        <v>0.19</v>
      </c>
      <c r="G87" s="74">
        <v>0.42</v>
      </c>
      <c r="H87" s="19">
        <f t="shared" si="6"/>
        <v>0.61</v>
      </c>
      <c r="K87">
        <v>0.3</v>
      </c>
      <c r="L87" s="1">
        <f t="shared" si="7"/>
        <v>0.6</v>
      </c>
    </row>
    <row r="88" spans="1:12" ht="15.75">
      <c r="A88" s="48">
        <v>84</v>
      </c>
      <c r="B88" s="216" t="s">
        <v>243</v>
      </c>
      <c r="C88" s="203">
        <v>43</v>
      </c>
      <c r="D88" s="205">
        <f t="shared" si="5"/>
        <v>25.8</v>
      </c>
      <c r="E88" s="117"/>
      <c r="F88" s="74">
        <v>0.2</v>
      </c>
      <c r="G88" s="74">
        <v>0.45</v>
      </c>
      <c r="H88" s="19">
        <f t="shared" si="6"/>
        <v>0.65</v>
      </c>
      <c r="K88">
        <v>0.3</v>
      </c>
      <c r="L88" s="1">
        <f t="shared" si="7"/>
        <v>0.6</v>
      </c>
    </row>
    <row r="89" spans="1:12" ht="15.75">
      <c r="A89" s="48">
        <v>85</v>
      </c>
      <c r="B89" s="216" t="s">
        <v>232</v>
      </c>
      <c r="C89" s="203">
        <v>56</v>
      </c>
      <c r="D89" s="205">
        <f t="shared" si="5"/>
        <v>33.6</v>
      </c>
      <c r="E89" s="117"/>
      <c r="F89" s="74">
        <f>222.34/30196*D89</f>
        <v>0.24740442442707647</v>
      </c>
      <c r="G89" s="74">
        <f>486.12/30196*D89</f>
        <v>0.54092038680619947</v>
      </c>
      <c r="H89" s="19">
        <f t="shared" si="6"/>
        <v>0.78832481123327591</v>
      </c>
      <c r="K89">
        <v>0.3</v>
      </c>
      <c r="L89" s="1">
        <f t="shared" si="7"/>
        <v>0.6</v>
      </c>
    </row>
    <row r="90" spans="1:12" ht="15.75">
      <c r="A90" s="48">
        <v>86</v>
      </c>
      <c r="B90" s="216" t="s">
        <v>233</v>
      </c>
      <c r="C90" s="203">
        <v>54</v>
      </c>
      <c r="D90" s="205">
        <f t="shared" si="5"/>
        <v>32.4</v>
      </c>
      <c r="E90" s="117"/>
      <c r="F90" s="74">
        <f>222.34/30196*D90</f>
        <v>0.23856855212610942</v>
      </c>
      <c r="G90" s="74">
        <f>486.12/30196*D90</f>
        <v>0.52160180156312086</v>
      </c>
      <c r="H90" s="19">
        <f t="shared" si="6"/>
        <v>0.76017035368923025</v>
      </c>
      <c r="K90">
        <v>0.3</v>
      </c>
      <c r="L90" s="1">
        <f t="shared" si="7"/>
        <v>0.6</v>
      </c>
    </row>
    <row r="91" spans="1:12" ht="15.75">
      <c r="A91" s="48">
        <v>87</v>
      </c>
      <c r="B91" s="216" t="s">
        <v>231</v>
      </c>
      <c r="C91" s="203">
        <v>45</v>
      </c>
      <c r="D91" s="205">
        <f t="shared" si="5"/>
        <v>27</v>
      </c>
      <c r="E91" s="117"/>
      <c r="F91" s="74">
        <v>0.22</v>
      </c>
      <c r="G91" s="74">
        <v>0.47</v>
      </c>
      <c r="H91" s="19">
        <f t="shared" si="6"/>
        <v>0.69</v>
      </c>
      <c r="K91">
        <v>0.35</v>
      </c>
      <c r="L91" s="1">
        <f t="shared" si="7"/>
        <v>0.7</v>
      </c>
    </row>
    <row r="92" spans="1:12" ht="15.75">
      <c r="A92" s="48">
        <v>88</v>
      </c>
      <c r="B92" s="216" t="s">
        <v>230</v>
      </c>
      <c r="C92" s="203">
        <v>40</v>
      </c>
      <c r="D92" s="205">
        <f t="shared" si="5"/>
        <v>24</v>
      </c>
      <c r="E92" s="117"/>
      <c r="F92" s="74">
        <v>0.19</v>
      </c>
      <c r="G92" s="74">
        <v>0.42</v>
      </c>
      <c r="H92" s="19">
        <f t="shared" si="6"/>
        <v>0.61</v>
      </c>
      <c r="K92">
        <v>0.35</v>
      </c>
      <c r="L92" s="1">
        <f t="shared" si="7"/>
        <v>0.7</v>
      </c>
    </row>
    <row r="93" spans="1:12" ht="15.75">
      <c r="A93" s="48">
        <v>89</v>
      </c>
      <c r="B93" s="216" t="s">
        <v>264</v>
      </c>
      <c r="C93" s="203">
        <v>55</v>
      </c>
      <c r="D93" s="205">
        <f t="shared" si="5"/>
        <v>33</v>
      </c>
      <c r="E93" s="117"/>
      <c r="F93" s="74">
        <f>222.34/30196*D93</f>
        <v>0.24298648827659294</v>
      </c>
      <c r="G93" s="74">
        <f>486.12/30196*D93</f>
        <v>0.53126109418466017</v>
      </c>
      <c r="H93" s="19">
        <f t="shared" si="6"/>
        <v>0.77424758246125314</v>
      </c>
      <c r="K93">
        <v>0.35</v>
      </c>
      <c r="L93" s="1">
        <f t="shared" si="7"/>
        <v>0.7</v>
      </c>
    </row>
    <row r="94" spans="1:12" ht="15.75">
      <c r="A94" s="48">
        <v>90</v>
      </c>
      <c r="B94" s="216" t="s">
        <v>260</v>
      </c>
      <c r="C94" s="203">
        <v>32</v>
      </c>
      <c r="D94" s="205">
        <f t="shared" si="5"/>
        <v>19.2</v>
      </c>
      <c r="E94" s="119"/>
      <c r="F94" s="74">
        <v>0.17</v>
      </c>
      <c r="G94" s="74">
        <v>0.4</v>
      </c>
      <c r="H94" s="19">
        <f t="shared" si="6"/>
        <v>0.57000000000000006</v>
      </c>
      <c r="K94">
        <v>0.35</v>
      </c>
      <c r="L94" s="1">
        <f t="shared" si="7"/>
        <v>0.7</v>
      </c>
    </row>
    <row r="95" spans="1:12" ht="15.75">
      <c r="A95" s="48">
        <v>91</v>
      </c>
      <c r="B95" s="216" t="s">
        <v>263</v>
      </c>
      <c r="C95" s="203">
        <v>135</v>
      </c>
      <c r="D95" s="205">
        <f t="shared" si="5"/>
        <v>81</v>
      </c>
      <c r="E95" s="117"/>
      <c r="F95" s="74">
        <v>0.47</v>
      </c>
      <c r="G95" s="74">
        <v>0.92</v>
      </c>
      <c r="H95" s="19">
        <f t="shared" si="6"/>
        <v>1.3900000000000001</v>
      </c>
      <c r="K95">
        <v>0.35</v>
      </c>
      <c r="L95" s="1">
        <f t="shared" si="7"/>
        <v>0.7</v>
      </c>
    </row>
    <row r="96" spans="1:12" ht="15.75">
      <c r="A96" s="48">
        <v>92</v>
      </c>
      <c r="B96" s="216" t="s">
        <v>262</v>
      </c>
      <c r="C96" s="203">
        <v>51</v>
      </c>
      <c r="D96" s="205">
        <f t="shared" si="5"/>
        <v>30.6</v>
      </c>
      <c r="E96" s="117"/>
      <c r="F96" s="74">
        <f>222.34/30196*D96</f>
        <v>0.22531474367465892</v>
      </c>
      <c r="G96" s="74">
        <f>486.12/30196*D96</f>
        <v>0.49262392369850311</v>
      </c>
      <c r="H96" s="19">
        <f t="shared" si="6"/>
        <v>0.71793866737316203</v>
      </c>
      <c r="K96">
        <v>0.35</v>
      </c>
      <c r="L96" s="1">
        <f t="shared" si="7"/>
        <v>0.7</v>
      </c>
    </row>
    <row r="97" spans="1:14" ht="15.75">
      <c r="A97" s="48">
        <v>93</v>
      </c>
      <c r="B97" s="216" t="s">
        <v>261</v>
      </c>
      <c r="C97" s="203">
        <v>37</v>
      </c>
      <c r="D97" s="205">
        <f t="shared" si="5"/>
        <v>22.2</v>
      </c>
      <c r="E97" s="117"/>
      <c r="F97" s="74">
        <v>0.17</v>
      </c>
      <c r="G97" s="74">
        <v>0.4</v>
      </c>
      <c r="H97" s="19">
        <f t="shared" si="6"/>
        <v>0.57000000000000006</v>
      </c>
      <c r="K97">
        <v>0.35</v>
      </c>
      <c r="L97" s="1">
        <f t="shared" si="7"/>
        <v>0.7</v>
      </c>
    </row>
    <row r="98" spans="1:14" ht="15.75">
      <c r="A98" s="48">
        <v>94</v>
      </c>
      <c r="B98" s="216" t="s">
        <v>259</v>
      </c>
      <c r="C98" s="203">
        <v>29</v>
      </c>
      <c r="D98" s="205">
        <f t="shared" si="5"/>
        <v>17.399999999999999</v>
      </c>
      <c r="E98" s="117"/>
      <c r="F98" s="74">
        <v>0.15</v>
      </c>
      <c r="G98" s="74">
        <v>0.38</v>
      </c>
      <c r="H98" s="19">
        <f t="shared" si="6"/>
        <v>0.53</v>
      </c>
      <c r="K98">
        <v>0.37</v>
      </c>
      <c r="L98" s="1">
        <f t="shared" si="7"/>
        <v>0.74</v>
      </c>
    </row>
    <row r="99" spans="1:14" ht="15.75">
      <c r="A99" s="48">
        <v>95</v>
      </c>
      <c r="B99" s="216" t="s">
        <v>258</v>
      </c>
      <c r="C99" s="203">
        <v>39</v>
      </c>
      <c r="D99" s="205">
        <f t="shared" si="5"/>
        <v>23.4</v>
      </c>
      <c r="E99" s="117"/>
      <c r="F99" s="74">
        <v>0.18</v>
      </c>
      <c r="G99" s="74">
        <v>0.42</v>
      </c>
      <c r="H99" s="19">
        <f t="shared" si="6"/>
        <v>0.6</v>
      </c>
      <c r="K99">
        <v>0.37</v>
      </c>
      <c r="L99" s="1">
        <f t="shared" si="7"/>
        <v>0.74</v>
      </c>
    </row>
    <row r="100" spans="1:14" ht="15.75">
      <c r="A100" s="48">
        <v>96</v>
      </c>
      <c r="B100" s="216" t="s">
        <v>207</v>
      </c>
      <c r="C100" s="203">
        <v>37</v>
      </c>
      <c r="D100" s="205">
        <f t="shared" si="5"/>
        <v>22.2</v>
      </c>
      <c r="E100" s="117"/>
      <c r="F100" s="74">
        <v>0.17</v>
      </c>
      <c r="G100" s="74">
        <v>0.4</v>
      </c>
      <c r="H100" s="19">
        <f t="shared" si="6"/>
        <v>0.57000000000000006</v>
      </c>
      <c r="K100">
        <v>0.37</v>
      </c>
      <c r="L100" s="1">
        <f t="shared" si="7"/>
        <v>0.74</v>
      </c>
    </row>
    <row r="101" spans="1:14" ht="15.75">
      <c r="A101" s="48">
        <v>97</v>
      </c>
      <c r="B101" s="216" t="s">
        <v>206</v>
      </c>
      <c r="C101" s="203">
        <v>147</v>
      </c>
      <c r="D101" s="205">
        <f t="shared" ref="D101:D113" si="8">C101*60/100</f>
        <v>88.2</v>
      </c>
      <c r="E101" s="117"/>
      <c r="F101" s="74">
        <v>0.51</v>
      </c>
      <c r="G101" s="74">
        <v>1</v>
      </c>
      <c r="H101" s="19">
        <f t="shared" ref="H101:H113" si="9">F101+G101</f>
        <v>1.51</v>
      </c>
      <c r="K101">
        <v>0.38</v>
      </c>
      <c r="L101" s="1">
        <f t="shared" si="7"/>
        <v>0.76</v>
      </c>
    </row>
    <row r="102" spans="1:14" ht="15.75">
      <c r="A102" s="48">
        <v>98</v>
      </c>
      <c r="B102" s="216" t="s">
        <v>208</v>
      </c>
      <c r="C102" s="203">
        <v>40</v>
      </c>
      <c r="D102" s="205">
        <f t="shared" si="8"/>
        <v>24</v>
      </c>
      <c r="E102" s="117"/>
      <c r="F102" s="74">
        <v>0.19</v>
      </c>
      <c r="G102" s="74">
        <v>0.42</v>
      </c>
      <c r="H102" s="19">
        <f t="shared" si="9"/>
        <v>0.61</v>
      </c>
      <c r="K102">
        <v>0.38</v>
      </c>
      <c r="L102" s="1">
        <f t="shared" si="7"/>
        <v>0.76</v>
      </c>
    </row>
    <row r="103" spans="1:14" ht="15.75">
      <c r="A103" s="48">
        <v>99</v>
      </c>
      <c r="B103" s="70" t="s">
        <v>630</v>
      </c>
      <c r="C103" s="203">
        <v>189</v>
      </c>
      <c r="D103" s="205">
        <f t="shared" si="8"/>
        <v>113.4</v>
      </c>
      <c r="E103" s="117"/>
      <c r="F103" s="74">
        <v>0.56999999999999995</v>
      </c>
      <c r="G103" s="74">
        <v>1</v>
      </c>
      <c r="H103" s="19">
        <f t="shared" si="9"/>
        <v>1.5699999999999998</v>
      </c>
      <c r="K103">
        <v>0.38</v>
      </c>
      <c r="L103" s="1">
        <f t="shared" si="7"/>
        <v>0.76</v>
      </c>
    </row>
    <row r="104" spans="1:14" ht="15.75">
      <c r="A104" s="48">
        <v>100</v>
      </c>
      <c r="B104" s="216" t="s">
        <v>209</v>
      </c>
      <c r="C104" s="203">
        <v>68</v>
      </c>
      <c r="D104" s="205">
        <f t="shared" si="8"/>
        <v>40.799999999999997</v>
      </c>
      <c r="E104" s="117"/>
      <c r="F104" s="74">
        <v>0.28999999999999998</v>
      </c>
      <c r="G104" s="74">
        <v>0.65</v>
      </c>
      <c r="H104" s="19">
        <f t="shared" si="9"/>
        <v>0.94</v>
      </c>
      <c r="K104">
        <v>0.38</v>
      </c>
      <c r="L104" s="1">
        <f t="shared" si="7"/>
        <v>0.76</v>
      </c>
    </row>
    <row r="105" spans="1:14" ht="15.75">
      <c r="A105" s="48">
        <v>101</v>
      </c>
      <c r="B105" s="216" t="s">
        <v>210</v>
      </c>
      <c r="C105" s="204">
        <v>42</v>
      </c>
      <c r="D105" s="205">
        <f t="shared" si="8"/>
        <v>25.2</v>
      </c>
      <c r="E105" s="117"/>
      <c r="F105" s="74">
        <v>0.2</v>
      </c>
      <c r="G105" s="74">
        <v>0.45</v>
      </c>
      <c r="H105" s="19">
        <f t="shared" si="9"/>
        <v>0.65</v>
      </c>
      <c r="K105">
        <v>0.46</v>
      </c>
      <c r="L105" s="1">
        <f t="shared" si="7"/>
        <v>0.92</v>
      </c>
    </row>
    <row r="106" spans="1:14" ht="15.75">
      <c r="A106" s="48">
        <v>102</v>
      </c>
      <c r="B106" s="216" t="s">
        <v>205</v>
      </c>
      <c r="C106" s="204">
        <v>90</v>
      </c>
      <c r="D106" s="205">
        <f t="shared" si="8"/>
        <v>54</v>
      </c>
      <c r="E106" s="117"/>
      <c r="F106" s="74">
        <v>0.35</v>
      </c>
      <c r="G106" s="74">
        <v>0.77</v>
      </c>
      <c r="H106" s="19">
        <f t="shared" si="9"/>
        <v>1.1200000000000001</v>
      </c>
      <c r="K106">
        <v>0.47</v>
      </c>
      <c r="L106" s="1">
        <f t="shared" si="7"/>
        <v>0.94</v>
      </c>
    </row>
    <row r="107" spans="1:14" ht="15.75">
      <c r="A107" s="48">
        <v>103</v>
      </c>
      <c r="B107" s="216" t="s">
        <v>267</v>
      </c>
      <c r="C107" s="203">
        <v>105</v>
      </c>
      <c r="D107" s="205">
        <f t="shared" si="8"/>
        <v>63</v>
      </c>
      <c r="E107" s="117"/>
      <c r="F107" s="74">
        <v>0.38</v>
      </c>
      <c r="G107" s="74">
        <v>0.9</v>
      </c>
      <c r="H107" s="19">
        <f t="shared" si="9"/>
        <v>1.28</v>
      </c>
      <c r="K107">
        <v>0.51</v>
      </c>
      <c r="L107" s="1">
        <f t="shared" si="7"/>
        <v>1.02</v>
      </c>
    </row>
    <row r="108" spans="1:14" ht="15.75">
      <c r="A108" s="48">
        <v>104</v>
      </c>
      <c r="B108" s="216" t="s">
        <v>268</v>
      </c>
      <c r="C108" s="203">
        <v>47</v>
      </c>
      <c r="D108" s="205">
        <f t="shared" si="8"/>
        <v>28.2</v>
      </c>
      <c r="E108" s="117"/>
      <c r="F108" s="74">
        <v>0.22</v>
      </c>
      <c r="G108" s="74">
        <v>0.47</v>
      </c>
      <c r="H108" s="19">
        <f t="shared" si="9"/>
        <v>0.69</v>
      </c>
      <c r="K108">
        <v>0.55000000000000004</v>
      </c>
      <c r="L108" s="1">
        <f t="shared" si="7"/>
        <v>1.1000000000000001</v>
      </c>
      <c r="M108" s="23">
        <v>417.58325814021998</v>
      </c>
      <c r="N108" s="24">
        <v>626.36795912760545</v>
      </c>
    </row>
    <row r="109" spans="1:14" ht="15.75">
      <c r="A109" s="48">
        <v>105</v>
      </c>
      <c r="B109" s="216" t="s">
        <v>270</v>
      </c>
      <c r="C109" s="203">
        <v>18</v>
      </c>
      <c r="D109" s="205">
        <f t="shared" si="8"/>
        <v>10.8</v>
      </c>
      <c r="E109" s="117"/>
      <c r="F109" s="74">
        <v>0.14000000000000001</v>
      </c>
      <c r="G109" s="74">
        <v>0.36</v>
      </c>
      <c r="H109" s="19">
        <f t="shared" si="9"/>
        <v>0.5</v>
      </c>
      <c r="K109">
        <v>0.55000000000000004</v>
      </c>
      <c r="L109" s="1">
        <f t="shared" si="7"/>
        <v>1.1000000000000001</v>
      </c>
    </row>
    <row r="110" spans="1:14" ht="15.75">
      <c r="A110" s="48">
        <v>106</v>
      </c>
      <c r="B110" s="216" t="s">
        <v>265</v>
      </c>
      <c r="C110" s="203">
        <v>31</v>
      </c>
      <c r="D110" s="205">
        <f t="shared" si="8"/>
        <v>18.600000000000001</v>
      </c>
      <c r="E110" s="117"/>
      <c r="F110" s="74">
        <v>0.17</v>
      </c>
      <c r="G110" s="74">
        <v>0.4</v>
      </c>
      <c r="H110" s="19">
        <f t="shared" si="9"/>
        <v>0.57000000000000006</v>
      </c>
      <c r="K110">
        <v>0.56999999999999995</v>
      </c>
      <c r="L110" s="1">
        <f t="shared" si="7"/>
        <v>1.1399999999999999</v>
      </c>
    </row>
    <row r="111" spans="1:14" ht="15.75">
      <c r="A111" s="48">
        <v>107</v>
      </c>
      <c r="B111" s="216" t="s">
        <v>269</v>
      </c>
      <c r="C111" s="203">
        <v>60</v>
      </c>
      <c r="D111" s="205">
        <f t="shared" si="8"/>
        <v>36</v>
      </c>
      <c r="E111" s="117"/>
      <c r="F111" s="74">
        <f>222.34/30196*D111</f>
        <v>0.26507616902901049</v>
      </c>
      <c r="G111" s="74">
        <f>486.12/30196*D111</f>
        <v>0.57955755729235658</v>
      </c>
      <c r="H111" s="19">
        <f t="shared" si="9"/>
        <v>0.84463372632136702</v>
      </c>
      <c r="K111">
        <v>0.6</v>
      </c>
      <c r="L111" s="1">
        <f t="shared" si="7"/>
        <v>1.2</v>
      </c>
    </row>
    <row r="112" spans="1:14" ht="15.75">
      <c r="A112" s="48">
        <v>108</v>
      </c>
      <c r="B112" s="216" t="s">
        <v>271</v>
      </c>
      <c r="C112" s="203">
        <v>72</v>
      </c>
      <c r="D112" s="205">
        <f t="shared" si="8"/>
        <v>43.2</v>
      </c>
      <c r="E112" s="117"/>
      <c r="F112" s="74">
        <v>0.3</v>
      </c>
      <c r="G112" s="74">
        <v>0.68</v>
      </c>
      <c r="H112" s="19">
        <f t="shared" si="9"/>
        <v>0.98</v>
      </c>
      <c r="K112">
        <v>0.65</v>
      </c>
      <c r="L112" s="1">
        <f t="shared" si="7"/>
        <v>1.3</v>
      </c>
    </row>
    <row r="113" spans="1:12" ht="15.75">
      <c r="A113" s="48">
        <v>109</v>
      </c>
      <c r="B113" s="216" t="s">
        <v>266</v>
      </c>
      <c r="C113" s="203">
        <v>38</v>
      </c>
      <c r="D113" s="205">
        <f t="shared" si="8"/>
        <v>22.8</v>
      </c>
      <c r="E113" s="117"/>
      <c r="F113" s="74">
        <v>0.18</v>
      </c>
      <c r="G113" s="74">
        <v>0.42</v>
      </c>
      <c r="H113" s="19">
        <f t="shared" si="9"/>
        <v>0.6</v>
      </c>
      <c r="K113">
        <v>0.7</v>
      </c>
      <c r="L113" s="1">
        <f t="shared" si="7"/>
        <v>1.4</v>
      </c>
    </row>
    <row r="114" spans="1:12" ht="15.75">
      <c r="A114" s="34"/>
      <c r="B114" s="142" t="s">
        <v>29</v>
      </c>
      <c r="C114" s="118">
        <f>SUM(C5:C113)</f>
        <v>7099</v>
      </c>
      <c r="D114" s="206">
        <f>SUM(D5:D113)</f>
        <v>4259.4000000000005</v>
      </c>
      <c r="E114" s="118"/>
      <c r="F114" s="120">
        <f>SUM(F5:F113)</f>
        <v>27.998709365478877</v>
      </c>
      <c r="G114" s="120">
        <f>SUM(G5:G113)</f>
        <v>61.219106901576382</v>
      </c>
      <c r="H114" s="64">
        <f>SUM(H5:H113)</f>
        <v>89.217816267055213</v>
      </c>
      <c r="L114">
        <f>SUM(L5:L113)</f>
        <v>56.017418730957765</v>
      </c>
    </row>
    <row r="115" spans="1:12">
      <c r="F115" s="10"/>
      <c r="G115" s="10"/>
      <c r="H115" s="10"/>
    </row>
    <row r="116" spans="1:12">
      <c r="L116">
        <f>61.22-L114</f>
        <v>5.2025812690422342</v>
      </c>
    </row>
    <row r="118" spans="1:12" ht="18.75">
      <c r="D118" s="226" t="s">
        <v>57</v>
      </c>
      <c r="E118" s="226"/>
      <c r="F118" s="226"/>
      <c r="G118" s="226"/>
    </row>
    <row r="119" spans="1:12" ht="18.75">
      <c r="D119" s="226" t="s">
        <v>58</v>
      </c>
      <c r="E119" s="226"/>
      <c r="F119" s="226"/>
      <c r="G119" s="226"/>
    </row>
    <row r="125" spans="1:12">
      <c r="F125" s="10"/>
      <c r="G125" s="10"/>
    </row>
    <row r="126" spans="1:12">
      <c r="F126" s="10"/>
      <c r="G126" s="10"/>
    </row>
  </sheetData>
  <sortState ref="A5:H113">
    <sortCondition ref="A5:A113"/>
  </sortState>
  <mergeCells count="5">
    <mergeCell ref="A1:H1"/>
    <mergeCell ref="F4:G4"/>
    <mergeCell ref="D2:H2"/>
    <mergeCell ref="D118:G118"/>
    <mergeCell ref="D119:G119"/>
  </mergeCells>
  <pageMargins left="0.7" right="0.5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9"/>
  <sheetViews>
    <sheetView topLeftCell="A64" workbookViewId="0">
      <selection activeCell="F73" sqref="F73"/>
    </sheetView>
  </sheetViews>
  <sheetFormatPr defaultRowHeight="15"/>
  <cols>
    <col min="1" max="1" width="7" customWidth="1"/>
    <col min="2" max="2" width="21.140625" customWidth="1"/>
    <col min="3" max="3" width="0.28515625" customWidth="1"/>
    <col min="4" max="4" width="0.140625" customWidth="1"/>
    <col min="5" max="5" width="19.5703125" style="1" customWidth="1"/>
    <col min="6" max="6" width="16.42578125" customWidth="1"/>
    <col min="7" max="7" width="13.85546875" customWidth="1"/>
    <col min="8" max="8" width="10.85546875" customWidth="1"/>
  </cols>
  <sheetData>
    <row r="1" spans="1:17" ht="20.25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7" ht="18.75">
      <c r="A2" s="228" t="s">
        <v>296</v>
      </c>
      <c r="B2" s="228"/>
      <c r="C2" s="234" t="s">
        <v>769</v>
      </c>
      <c r="D2" s="234"/>
      <c r="E2" s="234"/>
      <c r="F2" s="234"/>
      <c r="G2" s="234"/>
      <c r="H2" s="234"/>
    </row>
    <row r="3" spans="1:17" ht="38.25" customHeight="1">
      <c r="A3" s="13" t="s">
        <v>32</v>
      </c>
      <c r="B3" s="13" t="s">
        <v>33</v>
      </c>
      <c r="C3" s="50" t="s">
        <v>297</v>
      </c>
      <c r="D3" s="14" t="s">
        <v>195</v>
      </c>
      <c r="E3" s="147" t="s">
        <v>740</v>
      </c>
      <c r="F3" s="229" t="s">
        <v>36</v>
      </c>
      <c r="G3" s="230"/>
      <c r="H3" s="36" t="s">
        <v>29</v>
      </c>
    </row>
    <row r="4" spans="1:17" ht="18.75">
      <c r="A4" s="51">
        <v>1</v>
      </c>
      <c r="B4" s="218" t="s">
        <v>771</v>
      </c>
      <c r="C4" s="198">
        <v>37</v>
      </c>
      <c r="D4" s="202">
        <f t="shared" ref="D4:D35" si="0">C4*60/100</f>
        <v>22.2</v>
      </c>
      <c r="E4" s="52"/>
      <c r="F4" s="74">
        <v>0.2</v>
      </c>
      <c r="G4" s="74">
        <v>0.5</v>
      </c>
      <c r="H4" s="19">
        <f t="shared" ref="H4:H46" si="1">F4+G4</f>
        <v>0.7</v>
      </c>
      <c r="J4" s="10">
        <f>F4*2</f>
        <v>0.4</v>
      </c>
    </row>
    <row r="5" spans="1:17" ht="18.75">
      <c r="A5" s="51">
        <v>2</v>
      </c>
      <c r="B5" s="218" t="s">
        <v>772</v>
      </c>
      <c r="C5" s="198">
        <v>62</v>
      </c>
      <c r="D5" s="202">
        <f t="shared" si="0"/>
        <v>37.200000000000003</v>
      </c>
      <c r="E5" s="52"/>
      <c r="F5" s="74">
        <v>0.38</v>
      </c>
      <c r="G5" s="74">
        <v>0.71</v>
      </c>
      <c r="H5" s="19">
        <f t="shared" si="1"/>
        <v>1.0899999999999999</v>
      </c>
      <c r="J5" s="10">
        <f t="shared" ref="J5:J68" si="2">F5*2</f>
        <v>0.76</v>
      </c>
    </row>
    <row r="6" spans="1:17" ht="18.75">
      <c r="A6" s="51">
        <v>3</v>
      </c>
      <c r="B6" s="218" t="s">
        <v>317</v>
      </c>
      <c r="C6" s="198">
        <v>31</v>
      </c>
      <c r="D6" s="202">
        <f t="shared" si="0"/>
        <v>18.600000000000001</v>
      </c>
      <c r="E6" s="52"/>
      <c r="F6" s="74">
        <v>0.2</v>
      </c>
      <c r="G6" s="74">
        <v>0.5</v>
      </c>
      <c r="H6" s="19">
        <f t="shared" si="1"/>
        <v>0.7</v>
      </c>
      <c r="J6" s="10">
        <f t="shared" si="2"/>
        <v>0.4</v>
      </c>
    </row>
    <row r="7" spans="1:17" ht="18.75">
      <c r="A7" s="51">
        <v>4</v>
      </c>
      <c r="B7" s="218" t="s">
        <v>22</v>
      </c>
      <c r="C7" s="198">
        <v>44</v>
      </c>
      <c r="D7" s="202">
        <f t="shared" si="0"/>
        <v>26.4</v>
      </c>
      <c r="E7" s="52"/>
      <c r="F7" s="74">
        <v>0</v>
      </c>
      <c r="G7" s="74">
        <v>0</v>
      </c>
      <c r="H7" s="19">
        <f t="shared" si="1"/>
        <v>0</v>
      </c>
      <c r="J7" s="10">
        <f t="shared" si="2"/>
        <v>0</v>
      </c>
    </row>
    <row r="8" spans="1:17" ht="18.75">
      <c r="A8" s="51">
        <v>5</v>
      </c>
      <c r="B8" s="218" t="s">
        <v>318</v>
      </c>
      <c r="C8" s="198">
        <v>42</v>
      </c>
      <c r="D8" s="202">
        <f t="shared" si="0"/>
        <v>25.2</v>
      </c>
      <c r="E8" s="52"/>
      <c r="F8" s="74">
        <v>0.3</v>
      </c>
      <c r="G8" s="74">
        <v>0.65</v>
      </c>
      <c r="H8" s="19">
        <f t="shared" si="1"/>
        <v>0.95</v>
      </c>
      <c r="J8" s="10">
        <f t="shared" si="2"/>
        <v>0.6</v>
      </c>
    </row>
    <row r="9" spans="1:17" ht="18.75">
      <c r="A9" s="51">
        <v>6</v>
      </c>
      <c r="B9" s="218" t="s">
        <v>319</v>
      </c>
      <c r="C9" s="198">
        <v>28</v>
      </c>
      <c r="D9" s="202">
        <f t="shared" si="0"/>
        <v>16.8</v>
      </c>
      <c r="E9" s="52"/>
      <c r="F9" s="74">
        <v>0.2</v>
      </c>
      <c r="G9" s="74">
        <v>0.5</v>
      </c>
      <c r="H9" s="19">
        <f t="shared" si="1"/>
        <v>0.7</v>
      </c>
      <c r="J9" s="10">
        <f t="shared" si="2"/>
        <v>0.4</v>
      </c>
      <c r="O9" s="23">
        <v>130.78158756218741</v>
      </c>
      <c r="P9" s="23">
        <v>261.57185455014877</v>
      </c>
      <c r="Q9" s="24">
        <v>392.35344211233621</v>
      </c>
    </row>
    <row r="10" spans="1:17" ht="18.75">
      <c r="A10" s="51">
        <v>7</v>
      </c>
      <c r="B10" s="218" t="s">
        <v>800</v>
      </c>
      <c r="C10" s="198">
        <v>56</v>
      </c>
      <c r="D10" s="202">
        <f t="shared" si="0"/>
        <v>33.6</v>
      </c>
      <c r="E10" s="52"/>
      <c r="F10" s="74">
        <v>0</v>
      </c>
      <c r="G10" s="74">
        <v>0</v>
      </c>
      <c r="H10" s="19">
        <f t="shared" si="1"/>
        <v>0</v>
      </c>
      <c r="J10" s="10">
        <f t="shared" si="2"/>
        <v>0</v>
      </c>
    </row>
    <row r="11" spans="1:17" ht="18.75">
      <c r="A11" s="51">
        <v>8</v>
      </c>
      <c r="B11" s="218" t="s">
        <v>331</v>
      </c>
      <c r="C11" s="198">
        <v>33</v>
      </c>
      <c r="D11" s="202">
        <f t="shared" si="0"/>
        <v>19.8</v>
      </c>
      <c r="E11" s="52"/>
      <c r="F11" s="74">
        <v>0.2</v>
      </c>
      <c r="G11" s="74">
        <v>0.5</v>
      </c>
      <c r="H11" s="19">
        <f t="shared" si="1"/>
        <v>0.7</v>
      </c>
      <c r="J11" s="10">
        <f t="shared" si="2"/>
        <v>0.4</v>
      </c>
    </row>
    <row r="12" spans="1:17" ht="18.75">
      <c r="A12" s="51">
        <v>9</v>
      </c>
      <c r="B12" s="218" t="s">
        <v>773</v>
      </c>
      <c r="C12" s="198">
        <v>13</v>
      </c>
      <c r="D12" s="202">
        <f t="shared" si="0"/>
        <v>7.8</v>
      </c>
      <c r="E12" s="52"/>
      <c r="F12" s="74">
        <v>0.18</v>
      </c>
      <c r="G12" s="74">
        <v>0.42</v>
      </c>
      <c r="H12" s="19">
        <f t="shared" si="1"/>
        <v>0.6</v>
      </c>
      <c r="J12" s="10">
        <f t="shared" si="2"/>
        <v>0.36</v>
      </c>
    </row>
    <row r="13" spans="1:17" ht="18.75">
      <c r="A13" s="51">
        <v>10</v>
      </c>
      <c r="B13" s="218" t="s">
        <v>332</v>
      </c>
      <c r="C13" s="198">
        <v>28</v>
      </c>
      <c r="D13" s="202">
        <f t="shared" si="0"/>
        <v>16.8</v>
      </c>
      <c r="E13" s="52"/>
      <c r="F13" s="74">
        <v>0.22</v>
      </c>
      <c r="G13" s="74">
        <v>0.5</v>
      </c>
      <c r="H13" s="19">
        <f t="shared" si="1"/>
        <v>0.72</v>
      </c>
      <c r="J13" s="10">
        <f t="shared" si="2"/>
        <v>0.44</v>
      </c>
    </row>
    <row r="14" spans="1:17" ht="18.75">
      <c r="A14" s="51">
        <v>11</v>
      </c>
      <c r="B14" s="218" t="s">
        <v>333</v>
      </c>
      <c r="C14" s="198">
        <v>35</v>
      </c>
      <c r="D14" s="202">
        <f t="shared" si="0"/>
        <v>21</v>
      </c>
      <c r="E14" s="52"/>
      <c r="F14" s="74">
        <v>0.22</v>
      </c>
      <c r="G14" s="74">
        <v>0.5</v>
      </c>
      <c r="H14" s="19">
        <f t="shared" si="1"/>
        <v>0.72</v>
      </c>
      <c r="J14" s="10">
        <f t="shared" si="2"/>
        <v>0.44</v>
      </c>
    </row>
    <row r="15" spans="1:17" ht="18.75">
      <c r="A15" s="51">
        <v>12</v>
      </c>
      <c r="B15" s="218" t="s">
        <v>334</v>
      </c>
      <c r="C15" s="198">
        <v>42</v>
      </c>
      <c r="D15" s="202">
        <f t="shared" si="0"/>
        <v>25.2</v>
      </c>
      <c r="E15" s="52"/>
      <c r="F15" s="74">
        <v>0.3</v>
      </c>
      <c r="G15" s="74">
        <v>0.65</v>
      </c>
      <c r="H15" s="19">
        <f t="shared" si="1"/>
        <v>0.95</v>
      </c>
      <c r="J15" s="10">
        <f t="shared" si="2"/>
        <v>0.6</v>
      </c>
    </row>
    <row r="16" spans="1:17" ht="18.75">
      <c r="A16" s="51">
        <v>13</v>
      </c>
      <c r="B16" s="218" t="s">
        <v>335</v>
      </c>
      <c r="C16" s="198">
        <v>39</v>
      </c>
      <c r="D16" s="202">
        <f t="shared" si="0"/>
        <v>23.4</v>
      </c>
      <c r="E16" s="52"/>
      <c r="F16" s="74">
        <v>0.32</v>
      </c>
      <c r="G16" s="74">
        <v>0.65</v>
      </c>
      <c r="H16" s="19">
        <f t="shared" si="1"/>
        <v>0.97</v>
      </c>
      <c r="J16" s="10">
        <f t="shared" si="2"/>
        <v>0.64</v>
      </c>
    </row>
    <row r="17" spans="1:10" ht="18.75">
      <c r="A17" s="51">
        <v>14</v>
      </c>
      <c r="B17" s="218" t="s">
        <v>774</v>
      </c>
      <c r="C17" s="198">
        <v>119</v>
      </c>
      <c r="D17" s="202">
        <f t="shared" si="0"/>
        <v>71.400000000000006</v>
      </c>
      <c r="E17" s="52"/>
      <c r="F17" s="74">
        <v>0.47</v>
      </c>
      <c r="G17" s="74">
        <v>1.1499999999999999</v>
      </c>
      <c r="H17" s="19">
        <f t="shared" si="1"/>
        <v>1.6199999999999999</v>
      </c>
      <c r="J17" s="10">
        <f t="shared" si="2"/>
        <v>0.94</v>
      </c>
    </row>
    <row r="18" spans="1:10" ht="18.75">
      <c r="A18" s="51">
        <v>15</v>
      </c>
      <c r="B18" s="218" t="s">
        <v>313</v>
      </c>
      <c r="C18" s="198">
        <v>39</v>
      </c>
      <c r="D18" s="202">
        <f t="shared" si="0"/>
        <v>23.4</v>
      </c>
      <c r="E18" s="52"/>
      <c r="F18" s="74">
        <v>0.32</v>
      </c>
      <c r="G18" s="74">
        <v>0.65</v>
      </c>
      <c r="H18" s="19">
        <f t="shared" si="1"/>
        <v>0.97</v>
      </c>
      <c r="J18" s="10">
        <f t="shared" si="2"/>
        <v>0.64</v>
      </c>
    </row>
    <row r="19" spans="1:10" ht="18.75">
      <c r="A19" s="51">
        <v>16</v>
      </c>
      <c r="B19" s="218" t="s">
        <v>314</v>
      </c>
      <c r="C19" s="198">
        <v>54</v>
      </c>
      <c r="D19" s="202">
        <f t="shared" si="0"/>
        <v>32.4</v>
      </c>
      <c r="E19" s="52"/>
      <c r="F19" s="74">
        <v>0.35</v>
      </c>
      <c r="G19" s="74">
        <v>0.67</v>
      </c>
      <c r="H19" s="19">
        <f t="shared" si="1"/>
        <v>1.02</v>
      </c>
      <c r="J19" s="10">
        <f t="shared" si="2"/>
        <v>0.7</v>
      </c>
    </row>
    <row r="20" spans="1:10" ht="18.75">
      <c r="A20" s="51">
        <v>17</v>
      </c>
      <c r="B20" s="218" t="s">
        <v>775</v>
      </c>
      <c r="C20" s="198">
        <v>63</v>
      </c>
      <c r="D20" s="202">
        <f t="shared" si="0"/>
        <v>37.799999999999997</v>
      </c>
      <c r="E20" s="52"/>
      <c r="F20" s="74">
        <v>0.38</v>
      </c>
      <c r="G20" s="74">
        <v>0.75</v>
      </c>
      <c r="H20" s="19">
        <f t="shared" si="1"/>
        <v>1.1299999999999999</v>
      </c>
      <c r="J20" s="10">
        <f t="shared" si="2"/>
        <v>0.76</v>
      </c>
    </row>
    <row r="21" spans="1:10" ht="18.75">
      <c r="A21" s="51">
        <v>18</v>
      </c>
      <c r="B21" s="218" t="s">
        <v>315</v>
      </c>
      <c r="C21" s="198">
        <v>102</v>
      </c>
      <c r="D21" s="202">
        <f t="shared" si="0"/>
        <v>61.2</v>
      </c>
      <c r="E21" s="52"/>
      <c r="F21" s="74">
        <f>222.34/30196*D21</f>
        <v>0.45062948734931785</v>
      </c>
      <c r="G21" s="74">
        <v>1.1000000000000001</v>
      </c>
      <c r="H21" s="19">
        <f t="shared" si="1"/>
        <v>1.550629487349318</v>
      </c>
      <c r="J21" s="10">
        <f t="shared" si="2"/>
        <v>0.9012589746986357</v>
      </c>
    </row>
    <row r="22" spans="1:10" ht="18.75">
      <c r="A22" s="51">
        <v>19</v>
      </c>
      <c r="B22" s="218" t="s">
        <v>316</v>
      </c>
      <c r="C22" s="198">
        <v>41</v>
      </c>
      <c r="D22" s="202">
        <f t="shared" si="0"/>
        <v>24.6</v>
      </c>
      <c r="E22" s="52"/>
      <c r="F22" s="74">
        <v>0</v>
      </c>
      <c r="G22" s="74">
        <v>0</v>
      </c>
      <c r="H22" s="19">
        <f t="shared" si="1"/>
        <v>0</v>
      </c>
      <c r="J22" s="10">
        <f t="shared" si="2"/>
        <v>0</v>
      </c>
    </row>
    <row r="23" spans="1:10" ht="18.75">
      <c r="A23" s="51">
        <v>20</v>
      </c>
      <c r="B23" s="218" t="s">
        <v>266</v>
      </c>
      <c r="C23" s="198">
        <v>37</v>
      </c>
      <c r="D23" s="202">
        <f t="shared" si="0"/>
        <v>22.2</v>
      </c>
      <c r="E23" s="52"/>
      <c r="F23" s="74">
        <v>0.22</v>
      </c>
      <c r="G23" s="74">
        <v>0.5</v>
      </c>
      <c r="H23" s="19">
        <f t="shared" si="1"/>
        <v>0.72</v>
      </c>
      <c r="J23" s="10">
        <f t="shared" si="2"/>
        <v>0.44</v>
      </c>
    </row>
    <row r="24" spans="1:10" ht="18.75">
      <c r="A24" s="51">
        <v>21</v>
      </c>
      <c r="B24" s="218" t="s">
        <v>776</v>
      </c>
      <c r="C24" s="198">
        <v>21</v>
      </c>
      <c r="D24" s="202">
        <f t="shared" si="0"/>
        <v>12.6</v>
      </c>
      <c r="E24" s="52"/>
      <c r="F24" s="74">
        <v>0</v>
      </c>
      <c r="G24" s="74">
        <v>0</v>
      </c>
      <c r="H24" s="19">
        <f t="shared" si="1"/>
        <v>0</v>
      </c>
      <c r="J24" s="10">
        <f t="shared" si="2"/>
        <v>0</v>
      </c>
    </row>
    <row r="25" spans="1:10" ht="18.75">
      <c r="A25" s="51">
        <v>22</v>
      </c>
      <c r="B25" s="218" t="s">
        <v>310</v>
      </c>
      <c r="C25" s="198">
        <v>95</v>
      </c>
      <c r="D25" s="202">
        <f t="shared" si="0"/>
        <v>57</v>
      </c>
      <c r="E25" s="52"/>
      <c r="F25" s="74">
        <f>222.34/30196*D25</f>
        <v>0.41970393429593328</v>
      </c>
      <c r="G25" s="74">
        <v>1</v>
      </c>
      <c r="H25" s="19">
        <f t="shared" si="1"/>
        <v>1.4197039342959332</v>
      </c>
      <c r="J25" s="10">
        <f t="shared" si="2"/>
        <v>0.83940786859186656</v>
      </c>
    </row>
    <row r="26" spans="1:10" ht="18.75">
      <c r="A26" s="51">
        <v>23</v>
      </c>
      <c r="B26" s="218" t="s">
        <v>311</v>
      </c>
      <c r="C26" s="198">
        <v>21</v>
      </c>
      <c r="D26" s="202">
        <f t="shared" si="0"/>
        <v>12.6</v>
      </c>
      <c r="E26" s="52"/>
      <c r="F26" s="74">
        <v>0</v>
      </c>
      <c r="G26" s="74">
        <v>0</v>
      </c>
      <c r="H26" s="19">
        <f t="shared" si="1"/>
        <v>0</v>
      </c>
      <c r="J26" s="10">
        <f t="shared" si="2"/>
        <v>0</v>
      </c>
    </row>
    <row r="27" spans="1:10" ht="18.75">
      <c r="A27" s="51">
        <v>24</v>
      </c>
      <c r="B27" s="218" t="s">
        <v>312</v>
      </c>
      <c r="C27" s="198">
        <v>20</v>
      </c>
      <c r="D27" s="202">
        <f t="shared" si="0"/>
        <v>12</v>
      </c>
      <c r="E27" s="52"/>
      <c r="F27" s="74">
        <v>0</v>
      </c>
      <c r="G27" s="74">
        <v>0</v>
      </c>
      <c r="H27" s="19">
        <f t="shared" si="1"/>
        <v>0</v>
      </c>
      <c r="J27" s="10">
        <f t="shared" si="2"/>
        <v>0</v>
      </c>
    </row>
    <row r="28" spans="1:10" ht="18.75">
      <c r="A28" s="51">
        <v>25</v>
      </c>
      <c r="B28" s="218" t="s">
        <v>777</v>
      </c>
      <c r="C28" s="198">
        <v>32</v>
      </c>
      <c r="D28" s="202">
        <f t="shared" si="0"/>
        <v>19.2</v>
      </c>
      <c r="E28" s="52"/>
      <c r="F28" s="74">
        <v>0.22</v>
      </c>
      <c r="G28" s="74">
        <v>0.5</v>
      </c>
      <c r="H28" s="19">
        <f t="shared" si="1"/>
        <v>0.72</v>
      </c>
      <c r="J28" s="10">
        <f t="shared" si="2"/>
        <v>0.44</v>
      </c>
    </row>
    <row r="29" spans="1:10" ht="18.75">
      <c r="A29" s="51">
        <v>26</v>
      </c>
      <c r="B29" s="218" t="s">
        <v>778</v>
      </c>
      <c r="C29" s="198">
        <v>13</v>
      </c>
      <c r="D29" s="202">
        <f t="shared" si="0"/>
        <v>7.8</v>
      </c>
      <c r="E29" s="52"/>
      <c r="F29" s="74">
        <v>0.18</v>
      </c>
      <c r="G29" s="74">
        <v>0.42</v>
      </c>
      <c r="H29" s="19">
        <f t="shared" si="1"/>
        <v>0.6</v>
      </c>
      <c r="J29" s="10">
        <f t="shared" si="2"/>
        <v>0.36</v>
      </c>
    </row>
    <row r="30" spans="1:10" ht="18.75">
      <c r="A30" s="51">
        <v>27</v>
      </c>
      <c r="B30" s="218" t="s">
        <v>299</v>
      </c>
      <c r="C30" s="198">
        <v>106</v>
      </c>
      <c r="D30" s="202">
        <f t="shared" si="0"/>
        <v>63.6</v>
      </c>
      <c r="E30" s="52"/>
      <c r="F30" s="74">
        <v>0.46</v>
      </c>
      <c r="G30" s="74">
        <v>1.1000000000000001</v>
      </c>
      <c r="H30" s="19">
        <f t="shared" si="1"/>
        <v>1.56</v>
      </c>
      <c r="J30" s="10">
        <f t="shared" si="2"/>
        <v>0.92</v>
      </c>
    </row>
    <row r="31" spans="1:10" ht="18.75">
      <c r="A31" s="51">
        <v>28</v>
      </c>
      <c r="B31" s="218" t="s">
        <v>300</v>
      </c>
      <c r="C31" s="198">
        <v>30</v>
      </c>
      <c r="D31" s="202">
        <f t="shared" si="0"/>
        <v>18</v>
      </c>
      <c r="E31" s="52"/>
      <c r="F31" s="74">
        <v>0.22</v>
      </c>
      <c r="G31" s="74">
        <v>0.5</v>
      </c>
      <c r="H31" s="19">
        <f t="shared" si="1"/>
        <v>0.72</v>
      </c>
      <c r="J31" s="10">
        <f t="shared" si="2"/>
        <v>0.44</v>
      </c>
    </row>
    <row r="32" spans="1:10" ht="18.75">
      <c r="A32" s="51">
        <v>29</v>
      </c>
      <c r="B32" s="218" t="s">
        <v>301</v>
      </c>
      <c r="C32" s="198">
        <v>10</v>
      </c>
      <c r="D32" s="202">
        <f t="shared" si="0"/>
        <v>6</v>
      </c>
      <c r="E32" s="52"/>
      <c r="F32" s="74">
        <v>0.18</v>
      </c>
      <c r="G32" s="74">
        <v>0.45</v>
      </c>
      <c r="H32" s="19">
        <f t="shared" si="1"/>
        <v>0.63</v>
      </c>
      <c r="J32" s="10">
        <f t="shared" si="2"/>
        <v>0.36</v>
      </c>
    </row>
    <row r="33" spans="1:10" ht="18.75">
      <c r="A33" s="51">
        <v>30</v>
      </c>
      <c r="B33" s="218" t="s">
        <v>779</v>
      </c>
      <c r="C33" s="198">
        <v>40</v>
      </c>
      <c r="D33" s="202">
        <f t="shared" si="0"/>
        <v>24</v>
      </c>
      <c r="E33" s="52"/>
      <c r="F33" s="74">
        <v>0.32</v>
      </c>
      <c r="G33" s="74">
        <v>0.65</v>
      </c>
      <c r="H33" s="19">
        <f t="shared" si="1"/>
        <v>0.97</v>
      </c>
      <c r="J33" s="10">
        <f t="shared" si="2"/>
        <v>0.64</v>
      </c>
    </row>
    <row r="34" spans="1:10" ht="18.75">
      <c r="A34" s="51">
        <v>31</v>
      </c>
      <c r="B34" s="218" t="s">
        <v>141</v>
      </c>
      <c r="C34" s="198">
        <v>16</v>
      </c>
      <c r="D34" s="202">
        <f t="shared" si="0"/>
        <v>9.6</v>
      </c>
      <c r="E34" s="52"/>
      <c r="F34" s="74">
        <v>0.18</v>
      </c>
      <c r="G34" s="74">
        <v>0.45</v>
      </c>
      <c r="H34" s="19">
        <f t="shared" si="1"/>
        <v>0.63</v>
      </c>
      <c r="J34" s="10">
        <f t="shared" si="2"/>
        <v>0.36</v>
      </c>
    </row>
    <row r="35" spans="1:10" ht="18.75">
      <c r="A35" s="51">
        <v>32</v>
      </c>
      <c r="B35" s="218" t="s">
        <v>302</v>
      </c>
      <c r="C35" s="198">
        <v>35</v>
      </c>
      <c r="D35" s="202">
        <f t="shared" si="0"/>
        <v>21</v>
      </c>
      <c r="E35" s="52"/>
      <c r="F35" s="74">
        <v>0.25</v>
      </c>
      <c r="G35" s="74">
        <v>0.55000000000000004</v>
      </c>
      <c r="H35" s="19">
        <f t="shared" si="1"/>
        <v>0.8</v>
      </c>
      <c r="J35" s="10">
        <f t="shared" si="2"/>
        <v>0.5</v>
      </c>
    </row>
    <row r="36" spans="1:10" ht="18.75">
      <c r="A36" s="51">
        <v>33</v>
      </c>
      <c r="B36" s="218" t="s">
        <v>303</v>
      </c>
      <c r="C36" s="198">
        <v>41</v>
      </c>
      <c r="D36" s="202">
        <f t="shared" ref="D36:D67" si="3">C36*60/100</f>
        <v>24.6</v>
      </c>
      <c r="E36" s="52"/>
      <c r="F36" s="74">
        <v>0.32</v>
      </c>
      <c r="G36" s="74">
        <v>0.67</v>
      </c>
      <c r="H36" s="19">
        <f t="shared" si="1"/>
        <v>0.99</v>
      </c>
      <c r="J36" s="10">
        <f t="shared" si="2"/>
        <v>0.64</v>
      </c>
    </row>
    <row r="37" spans="1:10" ht="18.75">
      <c r="A37" s="51">
        <v>34</v>
      </c>
      <c r="B37" s="218" t="s">
        <v>304</v>
      </c>
      <c r="C37" s="198">
        <v>44</v>
      </c>
      <c r="D37" s="202">
        <f t="shared" si="3"/>
        <v>26.4</v>
      </c>
      <c r="E37" s="52"/>
      <c r="F37" s="74">
        <v>0.32</v>
      </c>
      <c r="G37" s="74">
        <v>0.67</v>
      </c>
      <c r="H37" s="19">
        <f t="shared" si="1"/>
        <v>0.99</v>
      </c>
      <c r="J37" s="10">
        <f t="shared" si="2"/>
        <v>0.64</v>
      </c>
    </row>
    <row r="38" spans="1:10" ht="18.75">
      <c r="A38" s="51">
        <v>35</v>
      </c>
      <c r="B38" s="218" t="s">
        <v>305</v>
      </c>
      <c r="C38" s="198">
        <v>35</v>
      </c>
      <c r="D38" s="202">
        <f t="shared" si="3"/>
        <v>21</v>
      </c>
      <c r="E38" s="52"/>
      <c r="F38" s="74">
        <v>0.25</v>
      </c>
      <c r="G38" s="74">
        <v>0.55000000000000004</v>
      </c>
      <c r="H38" s="19">
        <f t="shared" si="1"/>
        <v>0.8</v>
      </c>
      <c r="J38" s="10">
        <f t="shared" si="2"/>
        <v>0.5</v>
      </c>
    </row>
    <row r="39" spans="1:10" ht="18.75">
      <c r="A39" s="51">
        <v>36</v>
      </c>
      <c r="B39" s="218" t="s">
        <v>306</v>
      </c>
      <c r="C39" s="198">
        <v>34</v>
      </c>
      <c r="D39" s="202">
        <f t="shared" si="3"/>
        <v>20.399999999999999</v>
      </c>
      <c r="E39" s="52"/>
      <c r="F39" s="74">
        <v>0.25</v>
      </c>
      <c r="G39" s="74">
        <v>0.56999999999999995</v>
      </c>
      <c r="H39" s="19">
        <f t="shared" si="1"/>
        <v>0.82</v>
      </c>
      <c r="J39" s="10">
        <f t="shared" si="2"/>
        <v>0.5</v>
      </c>
    </row>
    <row r="40" spans="1:10" ht="18.75">
      <c r="A40" s="51">
        <v>37</v>
      </c>
      <c r="B40" s="218" t="s">
        <v>780</v>
      </c>
      <c r="C40" s="198">
        <v>22</v>
      </c>
      <c r="D40" s="202">
        <f t="shared" si="3"/>
        <v>13.2</v>
      </c>
      <c r="E40" s="52"/>
      <c r="F40" s="74">
        <v>0</v>
      </c>
      <c r="G40" s="74">
        <v>0</v>
      </c>
      <c r="H40" s="19">
        <f t="shared" si="1"/>
        <v>0</v>
      </c>
      <c r="J40" s="10">
        <f t="shared" si="2"/>
        <v>0</v>
      </c>
    </row>
    <row r="41" spans="1:10" ht="18.75">
      <c r="A41" s="51">
        <v>38</v>
      </c>
      <c r="B41" s="218" t="s">
        <v>298</v>
      </c>
      <c r="C41" s="198">
        <v>37</v>
      </c>
      <c r="D41" s="202">
        <f t="shared" si="3"/>
        <v>22.2</v>
      </c>
      <c r="E41" s="52"/>
      <c r="F41" s="74">
        <v>0.25</v>
      </c>
      <c r="G41" s="74">
        <v>0.56999999999999995</v>
      </c>
      <c r="H41" s="19">
        <f t="shared" si="1"/>
        <v>0.82</v>
      </c>
      <c r="J41" s="10">
        <f t="shared" si="2"/>
        <v>0.5</v>
      </c>
    </row>
    <row r="42" spans="1:10" ht="18.75">
      <c r="A42" s="51">
        <v>39</v>
      </c>
      <c r="B42" s="218" t="s">
        <v>307</v>
      </c>
      <c r="C42" s="198">
        <v>41</v>
      </c>
      <c r="D42" s="202">
        <f t="shared" si="3"/>
        <v>24.6</v>
      </c>
      <c r="E42" s="52"/>
      <c r="F42" s="74">
        <v>0.35</v>
      </c>
      <c r="G42" s="74">
        <v>0.67</v>
      </c>
      <c r="H42" s="19">
        <f t="shared" si="1"/>
        <v>1.02</v>
      </c>
      <c r="J42" s="10">
        <f t="shared" si="2"/>
        <v>0.7</v>
      </c>
    </row>
    <row r="43" spans="1:10" ht="18.75">
      <c r="A43" s="51">
        <v>40</v>
      </c>
      <c r="B43" s="218" t="s">
        <v>308</v>
      </c>
      <c r="C43" s="198">
        <v>38</v>
      </c>
      <c r="D43" s="202">
        <f t="shared" si="3"/>
        <v>22.8</v>
      </c>
      <c r="E43" s="52"/>
      <c r="F43" s="74">
        <v>0.35</v>
      </c>
      <c r="G43" s="74">
        <v>0.67</v>
      </c>
      <c r="H43" s="19">
        <f t="shared" si="1"/>
        <v>1.02</v>
      </c>
      <c r="J43" s="10">
        <f t="shared" si="2"/>
        <v>0.7</v>
      </c>
    </row>
    <row r="44" spans="1:10" ht="18.75">
      <c r="A44" s="51">
        <v>41</v>
      </c>
      <c r="B44" s="218" t="s">
        <v>244</v>
      </c>
      <c r="C44" s="198">
        <v>34</v>
      </c>
      <c r="D44" s="202">
        <f t="shared" si="3"/>
        <v>20.399999999999999</v>
      </c>
      <c r="E44" s="52"/>
      <c r="F44" s="74">
        <v>0.25</v>
      </c>
      <c r="G44" s="74">
        <v>0.56999999999999995</v>
      </c>
      <c r="H44" s="19">
        <f t="shared" si="1"/>
        <v>0.82</v>
      </c>
      <c r="J44" s="10">
        <f t="shared" si="2"/>
        <v>0.5</v>
      </c>
    </row>
    <row r="45" spans="1:10" ht="18.75">
      <c r="A45" s="51">
        <v>42</v>
      </c>
      <c r="B45" s="218" t="s">
        <v>309</v>
      </c>
      <c r="C45" s="198">
        <v>33</v>
      </c>
      <c r="D45" s="202">
        <f t="shared" si="3"/>
        <v>19.8</v>
      </c>
      <c r="E45" s="52"/>
      <c r="F45" s="74">
        <v>0.25</v>
      </c>
      <c r="G45" s="74">
        <v>0.56999999999999995</v>
      </c>
      <c r="H45" s="19">
        <f t="shared" si="1"/>
        <v>0.82</v>
      </c>
      <c r="J45" s="10">
        <f t="shared" si="2"/>
        <v>0.5</v>
      </c>
    </row>
    <row r="46" spans="1:10" ht="18.75">
      <c r="A46" s="51">
        <v>43</v>
      </c>
      <c r="B46" s="218" t="s">
        <v>781</v>
      </c>
      <c r="C46" s="198">
        <v>24</v>
      </c>
      <c r="D46" s="202">
        <f t="shared" si="3"/>
        <v>14.4</v>
      </c>
      <c r="E46" s="52"/>
      <c r="F46" s="74">
        <v>0.2</v>
      </c>
      <c r="G46" s="74">
        <v>0.48</v>
      </c>
      <c r="H46" s="19">
        <f t="shared" si="1"/>
        <v>0.67999999999999994</v>
      </c>
      <c r="J46" s="10">
        <f t="shared" si="2"/>
        <v>0.4</v>
      </c>
    </row>
    <row r="47" spans="1:10" ht="18.75">
      <c r="A47" s="51">
        <v>44</v>
      </c>
      <c r="B47" s="218" t="s">
        <v>320</v>
      </c>
      <c r="C47" s="198">
        <v>23</v>
      </c>
      <c r="D47" s="202">
        <f t="shared" si="3"/>
        <v>13.8</v>
      </c>
      <c r="E47" s="52"/>
      <c r="F47" s="74">
        <v>0</v>
      </c>
      <c r="G47" s="74">
        <v>0</v>
      </c>
      <c r="H47" s="19">
        <v>0</v>
      </c>
      <c r="J47" s="10">
        <f t="shared" si="2"/>
        <v>0</v>
      </c>
    </row>
    <row r="48" spans="1:10" ht="18.75">
      <c r="A48" s="51">
        <v>45</v>
      </c>
      <c r="B48" s="218" t="s">
        <v>321</v>
      </c>
      <c r="C48" s="198">
        <v>31</v>
      </c>
      <c r="D48" s="202">
        <f t="shared" si="3"/>
        <v>18.600000000000001</v>
      </c>
      <c r="E48" s="52"/>
      <c r="F48" s="74">
        <v>0.25</v>
      </c>
      <c r="G48" s="74">
        <v>0.6</v>
      </c>
      <c r="H48" s="19">
        <f t="shared" ref="H48:H53" si="4">F48+G48</f>
        <v>0.85</v>
      </c>
      <c r="J48" s="10">
        <f t="shared" si="2"/>
        <v>0.5</v>
      </c>
    </row>
    <row r="49" spans="1:10" ht="18.75">
      <c r="A49" s="51">
        <v>46</v>
      </c>
      <c r="B49" s="218" t="s">
        <v>322</v>
      </c>
      <c r="C49" s="198">
        <v>35</v>
      </c>
      <c r="D49" s="202">
        <f t="shared" si="3"/>
        <v>21</v>
      </c>
      <c r="E49" s="52"/>
      <c r="F49" s="74">
        <v>0.25</v>
      </c>
      <c r="G49" s="74">
        <v>0.6</v>
      </c>
      <c r="H49" s="19">
        <f t="shared" si="4"/>
        <v>0.85</v>
      </c>
      <c r="J49" s="10">
        <f t="shared" si="2"/>
        <v>0.5</v>
      </c>
    </row>
    <row r="50" spans="1:10" ht="18.75">
      <c r="A50" s="51">
        <v>47</v>
      </c>
      <c r="B50" s="218" t="s">
        <v>324</v>
      </c>
      <c r="C50" s="198">
        <v>32</v>
      </c>
      <c r="D50" s="202">
        <f t="shared" si="3"/>
        <v>19.2</v>
      </c>
      <c r="E50" s="52"/>
      <c r="F50" s="74">
        <v>0.3</v>
      </c>
      <c r="G50" s="74">
        <v>0.6</v>
      </c>
      <c r="H50" s="19">
        <f t="shared" si="4"/>
        <v>0.89999999999999991</v>
      </c>
      <c r="J50" s="10">
        <f t="shared" si="2"/>
        <v>0.6</v>
      </c>
    </row>
    <row r="51" spans="1:10" ht="18.75">
      <c r="A51" s="51">
        <v>48</v>
      </c>
      <c r="B51" s="218" t="s">
        <v>325</v>
      </c>
      <c r="C51" s="198">
        <v>26</v>
      </c>
      <c r="D51" s="202">
        <f t="shared" si="3"/>
        <v>15.6</v>
      </c>
      <c r="E51" s="52"/>
      <c r="F51" s="74">
        <v>0.2</v>
      </c>
      <c r="G51" s="74">
        <v>0.48</v>
      </c>
      <c r="H51" s="19">
        <f t="shared" si="4"/>
        <v>0.67999999999999994</v>
      </c>
      <c r="J51" s="10">
        <f t="shared" si="2"/>
        <v>0.4</v>
      </c>
    </row>
    <row r="52" spans="1:10" ht="18.75">
      <c r="A52" s="51">
        <v>49</v>
      </c>
      <c r="B52" s="218" t="s">
        <v>326</v>
      </c>
      <c r="C52" s="198">
        <v>95</v>
      </c>
      <c r="D52" s="202">
        <f t="shared" si="3"/>
        <v>57</v>
      </c>
      <c r="E52" s="52"/>
      <c r="F52" s="74">
        <f>222.34/30196*D52</f>
        <v>0.41970393429593328</v>
      </c>
      <c r="G52" s="74">
        <v>1</v>
      </c>
      <c r="H52" s="19">
        <f t="shared" si="4"/>
        <v>1.4197039342959332</v>
      </c>
      <c r="J52" s="10">
        <f t="shared" si="2"/>
        <v>0.83940786859186656</v>
      </c>
    </row>
    <row r="53" spans="1:10" ht="18.75">
      <c r="A53" s="51">
        <v>50</v>
      </c>
      <c r="B53" s="218" t="s">
        <v>323</v>
      </c>
      <c r="C53" s="198">
        <v>26</v>
      </c>
      <c r="D53" s="202">
        <f t="shared" si="3"/>
        <v>15.6</v>
      </c>
      <c r="E53" s="52"/>
      <c r="F53" s="74">
        <v>0</v>
      </c>
      <c r="G53" s="74">
        <v>0</v>
      </c>
      <c r="H53" s="19">
        <f t="shared" si="4"/>
        <v>0</v>
      </c>
      <c r="J53" s="10">
        <f t="shared" si="2"/>
        <v>0</v>
      </c>
    </row>
    <row r="54" spans="1:10" ht="18.75">
      <c r="A54" s="51">
        <v>51</v>
      </c>
      <c r="B54" s="218" t="s">
        <v>0</v>
      </c>
      <c r="C54" s="198">
        <v>37</v>
      </c>
      <c r="D54" s="202">
        <f t="shared" si="3"/>
        <v>22.2</v>
      </c>
      <c r="E54" s="52"/>
      <c r="F54" s="74">
        <v>0</v>
      </c>
      <c r="G54" s="74">
        <v>0</v>
      </c>
      <c r="H54" s="19">
        <v>0</v>
      </c>
      <c r="J54" s="10">
        <f t="shared" si="2"/>
        <v>0</v>
      </c>
    </row>
    <row r="55" spans="1:10" ht="18.75">
      <c r="A55" s="51">
        <v>52</v>
      </c>
      <c r="B55" s="218" t="s">
        <v>782</v>
      </c>
      <c r="C55" s="198">
        <v>11</v>
      </c>
      <c r="D55" s="202">
        <f t="shared" si="3"/>
        <v>6.6</v>
      </c>
      <c r="E55" s="52"/>
      <c r="F55" s="74">
        <v>0</v>
      </c>
      <c r="G55" s="74">
        <v>0</v>
      </c>
      <c r="H55" s="19">
        <f t="shared" ref="H55:H79" si="5">F55+G55</f>
        <v>0</v>
      </c>
      <c r="J55" s="10">
        <f t="shared" si="2"/>
        <v>0</v>
      </c>
    </row>
    <row r="56" spans="1:10" ht="18.75">
      <c r="A56" s="51">
        <v>53</v>
      </c>
      <c r="B56" s="218" t="s">
        <v>336</v>
      </c>
      <c r="C56" s="198">
        <v>69</v>
      </c>
      <c r="D56" s="202">
        <f t="shared" si="3"/>
        <v>41.4</v>
      </c>
      <c r="E56" s="52"/>
      <c r="F56" s="74">
        <v>0.33</v>
      </c>
      <c r="G56" s="74">
        <v>0.75</v>
      </c>
      <c r="H56" s="19">
        <f t="shared" si="5"/>
        <v>1.08</v>
      </c>
      <c r="J56" s="10">
        <f t="shared" si="2"/>
        <v>0.66</v>
      </c>
    </row>
    <row r="57" spans="1:10" ht="18.75">
      <c r="A57" s="51">
        <v>54</v>
      </c>
      <c r="B57" s="218" t="s">
        <v>783</v>
      </c>
      <c r="C57" s="198">
        <v>16</v>
      </c>
      <c r="D57" s="202">
        <f t="shared" si="3"/>
        <v>9.6</v>
      </c>
      <c r="E57" s="52"/>
      <c r="F57" s="74">
        <v>0</v>
      </c>
      <c r="G57" s="74">
        <v>0</v>
      </c>
      <c r="H57" s="19">
        <f t="shared" si="5"/>
        <v>0</v>
      </c>
      <c r="J57" s="10">
        <f t="shared" si="2"/>
        <v>0</v>
      </c>
    </row>
    <row r="58" spans="1:10" ht="18.75">
      <c r="A58" s="51">
        <v>55</v>
      </c>
      <c r="B58" s="219" t="s">
        <v>784</v>
      </c>
      <c r="C58" s="198">
        <v>25</v>
      </c>
      <c r="D58" s="202">
        <f t="shared" si="3"/>
        <v>15</v>
      </c>
      <c r="E58" s="52"/>
      <c r="F58" s="74">
        <v>0</v>
      </c>
      <c r="G58" s="74">
        <v>0</v>
      </c>
      <c r="H58" s="19">
        <f t="shared" si="5"/>
        <v>0</v>
      </c>
      <c r="J58" s="10">
        <f t="shared" si="2"/>
        <v>0</v>
      </c>
    </row>
    <row r="59" spans="1:10" ht="18.75">
      <c r="A59" s="51">
        <v>56</v>
      </c>
      <c r="B59" s="218" t="s">
        <v>785</v>
      </c>
      <c r="C59" s="198">
        <v>26</v>
      </c>
      <c r="D59" s="202">
        <f t="shared" si="3"/>
        <v>15.6</v>
      </c>
      <c r="E59" s="52"/>
      <c r="F59" s="74">
        <v>0.2</v>
      </c>
      <c r="G59" s="74">
        <v>0.48</v>
      </c>
      <c r="H59" s="19">
        <f t="shared" si="5"/>
        <v>0.67999999999999994</v>
      </c>
      <c r="J59" s="10">
        <f t="shared" si="2"/>
        <v>0.4</v>
      </c>
    </row>
    <row r="60" spans="1:10" ht="18.75">
      <c r="A60" s="51">
        <v>57</v>
      </c>
      <c r="B60" s="218" t="s">
        <v>337</v>
      </c>
      <c r="C60" s="198">
        <v>57</v>
      </c>
      <c r="D60" s="202">
        <f t="shared" si="3"/>
        <v>34.200000000000003</v>
      </c>
      <c r="E60" s="52"/>
      <c r="F60" s="74">
        <v>0.35</v>
      </c>
      <c r="G60" s="74">
        <v>0.69</v>
      </c>
      <c r="H60" s="19">
        <f t="shared" si="5"/>
        <v>1.04</v>
      </c>
      <c r="J60" s="10">
        <f t="shared" si="2"/>
        <v>0.7</v>
      </c>
    </row>
    <row r="61" spans="1:10" ht="18.75">
      <c r="A61" s="51">
        <v>58</v>
      </c>
      <c r="B61" s="218" t="s">
        <v>338</v>
      </c>
      <c r="C61" s="198">
        <v>101</v>
      </c>
      <c r="D61" s="202">
        <f t="shared" si="3"/>
        <v>60.6</v>
      </c>
      <c r="E61" s="52"/>
      <c r="F61" s="74">
        <v>0.5</v>
      </c>
      <c r="G61" s="74">
        <v>1.1499999999999999</v>
      </c>
      <c r="H61" s="19">
        <f t="shared" si="5"/>
        <v>1.65</v>
      </c>
      <c r="J61" s="10">
        <f t="shared" si="2"/>
        <v>1</v>
      </c>
    </row>
    <row r="62" spans="1:10" ht="18.75">
      <c r="A62" s="51">
        <v>59</v>
      </c>
      <c r="B62" s="218" t="s">
        <v>786</v>
      </c>
      <c r="C62" s="198">
        <v>33</v>
      </c>
      <c r="D62" s="202">
        <f t="shared" si="3"/>
        <v>19.8</v>
      </c>
      <c r="E62" s="52"/>
      <c r="F62" s="74">
        <v>0</v>
      </c>
      <c r="G62" s="74">
        <v>0</v>
      </c>
      <c r="H62" s="19">
        <f t="shared" si="5"/>
        <v>0</v>
      </c>
      <c r="J62" s="10">
        <f t="shared" si="2"/>
        <v>0</v>
      </c>
    </row>
    <row r="63" spans="1:10" ht="18.75">
      <c r="A63" s="51">
        <v>60</v>
      </c>
      <c r="B63" s="218" t="s">
        <v>787</v>
      </c>
      <c r="C63" s="198">
        <v>49</v>
      </c>
      <c r="D63" s="202">
        <f t="shared" si="3"/>
        <v>29.4</v>
      </c>
      <c r="E63" s="52"/>
      <c r="F63" s="74">
        <v>0.3</v>
      </c>
      <c r="G63" s="74">
        <v>0.65</v>
      </c>
      <c r="H63" s="19">
        <f t="shared" si="5"/>
        <v>0.95</v>
      </c>
      <c r="J63" s="10">
        <f t="shared" si="2"/>
        <v>0.6</v>
      </c>
    </row>
    <row r="64" spans="1:10" ht="18.75">
      <c r="A64" s="51">
        <v>61</v>
      </c>
      <c r="B64" s="219" t="s">
        <v>788</v>
      </c>
      <c r="C64" s="198">
        <v>21</v>
      </c>
      <c r="D64" s="202">
        <f t="shared" si="3"/>
        <v>12.6</v>
      </c>
      <c r="E64" s="52"/>
      <c r="F64" s="74">
        <v>0.18</v>
      </c>
      <c r="G64" s="74">
        <v>0.45</v>
      </c>
      <c r="H64" s="19">
        <f t="shared" si="5"/>
        <v>0.63</v>
      </c>
      <c r="J64" s="10">
        <f t="shared" si="2"/>
        <v>0.36</v>
      </c>
    </row>
    <row r="65" spans="1:12" ht="18.75">
      <c r="A65" s="51">
        <v>62</v>
      </c>
      <c r="B65" s="218" t="s">
        <v>329</v>
      </c>
      <c r="C65" s="198">
        <v>32</v>
      </c>
      <c r="D65" s="202">
        <f t="shared" si="3"/>
        <v>19.2</v>
      </c>
      <c r="E65" s="52"/>
      <c r="F65" s="74">
        <v>0.3</v>
      </c>
      <c r="G65" s="74">
        <v>0.65</v>
      </c>
      <c r="H65" s="19">
        <f t="shared" si="5"/>
        <v>0.95</v>
      </c>
      <c r="J65" s="10">
        <f t="shared" si="2"/>
        <v>0.6</v>
      </c>
    </row>
    <row r="66" spans="1:12" ht="18.75">
      <c r="A66" s="51">
        <v>63</v>
      </c>
      <c r="B66" s="218" t="s">
        <v>330</v>
      </c>
      <c r="C66" s="198">
        <v>29</v>
      </c>
      <c r="D66" s="202">
        <f t="shared" si="3"/>
        <v>17.399999999999999</v>
      </c>
      <c r="E66" s="52"/>
      <c r="F66" s="74">
        <v>0.3</v>
      </c>
      <c r="G66" s="74">
        <v>0.65</v>
      </c>
      <c r="H66" s="19">
        <f t="shared" si="5"/>
        <v>0.95</v>
      </c>
      <c r="J66" s="10">
        <f t="shared" si="2"/>
        <v>0.6</v>
      </c>
      <c r="K66">
        <f>2.25*2</f>
        <v>4.5</v>
      </c>
    </row>
    <row r="67" spans="1:12" ht="18.75">
      <c r="A67" s="51">
        <v>64</v>
      </c>
      <c r="B67" s="218" t="s">
        <v>789</v>
      </c>
      <c r="C67" s="198">
        <v>24</v>
      </c>
      <c r="D67" s="202">
        <f t="shared" si="3"/>
        <v>14.4</v>
      </c>
      <c r="E67" s="52"/>
      <c r="F67" s="74">
        <v>0.2</v>
      </c>
      <c r="G67" s="74">
        <v>0.48</v>
      </c>
      <c r="H67" s="19">
        <f t="shared" si="5"/>
        <v>0.67999999999999994</v>
      </c>
      <c r="J67" s="10">
        <f t="shared" si="2"/>
        <v>0.4</v>
      </c>
    </row>
    <row r="68" spans="1:12" ht="18.75">
      <c r="A68" s="51">
        <v>65</v>
      </c>
      <c r="B68" s="218" t="s">
        <v>328</v>
      </c>
      <c r="C68" s="198">
        <v>19</v>
      </c>
      <c r="D68" s="202">
        <f t="shared" ref="D68:D99" si="6">C68*60/100</f>
        <v>11.4</v>
      </c>
      <c r="E68" s="52"/>
      <c r="F68" s="74">
        <v>0.2</v>
      </c>
      <c r="G68" s="74">
        <v>0.48</v>
      </c>
      <c r="H68" s="19">
        <f t="shared" si="5"/>
        <v>0.67999999999999994</v>
      </c>
      <c r="J68" s="10">
        <f t="shared" si="2"/>
        <v>0.4</v>
      </c>
    </row>
    <row r="69" spans="1:12" ht="18.75">
      <c r="A69" s="51">
        <v>66</v>
      </c>
      <c r="B69" s="218" t="s">
        <v>327</v>
      </c>
      <c r="C69" s="198">
        <v>66</v>
      </c>
      <c r="D69" s="202">
        <f t="shared" si="6"/>
        <v>39.6</v>
      </c>
      <c r="E69" s="52"/>
      <c r="F69" s="74">
        <v>0.38</v>
      </c>
      <c r="G69" s="74">
        <v>0.75</v>
      </c>
      <c r="H69" s="19">
        <f t="shared" si="5"/>
        <v>1.1299999999999999</v>
      </c>
      <c r="J69" s="10">
        <f t="shared" ref="J69:J79" si="7">F69*2</f>
        <v>0.76</v>
      </c>
    </row>
    <row r="70" spans="1:12" ht="18.75">
      <c r="A70" s="51">
        <v>67</v>
      </c>
      <c r="B70" s="218" t="s">
        <v>790</v>
      </c>
      <c r="C70" s="198">
        <v>13</v>
      </c>
      <c r="D70" s="202">
        <f t="shared" si="6"/>
        <v>7.8</v>
      </c>
      <c r="E70" s="52"/>
      <c r="F70" s="74">
        <v>0.18</v>
      </c>
      <c r="G70" s="74">
        <v>0.45</v>
      </c>
      <c r="H70" s="19">
        <f t="shared" si="5"/>
        <v>0.63</v>
      </c>
      <c r="J70" s="10">
        <f t="shared" si="7"/>
        <v>0.36</v>
      </c>
    </row>
    <row r="71" spans="1:12" ht="18.75">
      <c r="A71" s="51">
        <v>68</v>
      </c>
      <c r="B71" s="219" t="s">
        <v>791</v>
      </c>
      <c r="C71" s="198">
        <v>170</v>
      </c>
      <c r="D71" s="202">
        <f t="shared" si="6"/>
        <v>102</v>
      </c>
      <c r="E71" s="52"/>
      <c r="F71" s="74">
        <v>0.45</v>
      </c>
      <c r="G71" s="74">
        <v>0.9</v>
      </c>
      <c r="H71" s="19">
        <f t="shared" si="5"/>
        <v>1.35</v>
      </c>
      <c r="J71" s="10">
        <f t="shared" si="7"/>
        <v>0.9</v>
      </c>
    </row>
    <row r="72" spans="1:12" ht="18.75">
      <c r="A72" s="51">
        <v>69</v>
      </c>
      <c r="B72" s="219" t="s">
        <v>792</v>
      </c>
      <c r="C72" s="198">
        <v>202</v>
      </c>
      <c r="D72" s="202">
        <f t="shared" si="6"/>
        <v>121.2</v>
      </c>
      <c r="E72" s="52"/>
      <c r="F72" s="74">
        <v>0.45</v>
      </c>
      <c r="G72" s="74">
        <v>0.9</v>
      </c>
      <c r="H72" s="19">
        <f t="shared" si="5"/>
        <v>1.35</v>
      </c>
      <c r="J72" s="10">
        <f t="shared" si="7"/>
        <v>0.9</v>
      </c>
    </row>
    <row r="73" spans="1:12" ht="18">
      <c r="A73" s="75">
        <v>70</v>
      </c>
      <c r="B73" s="201" t="s">
        <v>793</v>
      </c>
      <c r="C73" s="199">
        <v>252</v>
      </c>
      <c r="D73" s="202">
        <f t="shared" si="6"/>
        <v>151.19999999999999</v>
      </c>
      <c r="E73" s="52"/>
      <c r="F73" s="74">
        <v>0.45</v>
      </c>
      <c r="G73" s="74">
        <v>0.9</v>
      </c>
      <c r="H73" s="19">
        <f t="shared" si="5"/>
        <v>1.35</v>
      </c>
      <c r="J73" s="10">
        <f t="shared" si="7"/>
        <v>0.9</v>
      </c>
      <c r="K73" s="23">
        <v>261.57185455014877</v>
      </c>
      <c r="L73" s="24">
        <v>392.35344211233621</v>
      </c>
    </row>
    <row r="74" spans="1:12" ht="18">
      <c r="A74" s="75">
        <v>71</v>
      </c>
      <c r="B74" s="201" t="s">
        <v>794</v>
      </c>
      <c r="C74" s="199">
        <v>80</v>
      </c>
      <c r="D74" s="202">
        <f t="shared" si="6"/>
        <v>48</v>
      </c>
      <c r="E74" s="52"/>
      <c r="F74" s="74">
        <f>222.34/30196*D74</f>
        <v>0.35343489203868061</v>
      </c>
      <c r="G74" s="74">
        <v>0.75</v>
      </c>
      <c r="H74" s="19">
        <f t="shared" si="5"/>
        <v>1.1034348920386807</v>
      </c>
      <c r="J74" s="10">
        <f t="shared" si="7"/>
        <v>0.70686978407736123</v>
      </c>
    </row>
    <row r="75" spans="1:12" ht="18">
      <c r="A75" s="75">
        <v>72</v>
      </c>
      <c r="B75" s="201" t="s">
        <v>795</v>
      </c>
      <c r="C75" s="199">
        <v>180</v>
      </c>
      <c r="D75" s="202">
        <f t="shared" si="6"/>
        <v>108</v>
      </c>
      <c r="E75" s="52"/>
      <c r="F75" s="74">
        <v>0.45</v>
      </c>
      <c r="G75" s="74">
        <v>0.9</v>
      </c>
      <c r="H75" s="19">
        <f t="shared" si="5"/>
        <v>1.35</v>
      </c>
      <c r="J75" s="10">
        <f t="shared" si="7"/>
        <v>0.9</v>
      </c>
    </row>
    <row r="76" spans="1:12" ht="18">
      <c r="A76" s="75">
        <v>73</v>
      </c>
      <c r="B76" s="201" t="s">
        <v>796</v>
      </c>
      <c r="C76" s="199">
        <v>272</v>
      </c>
      <c r="D76" s="202">
        <f t="shared" si="6"/>
        <v>163.19999999999999</v>
      </c>
      <c r="E76" s="52"/>
      <c r="F76" s="74">
        <v>0.5</v>
      </c>
      <c r="G76" s="74">
        <v>1</v>
      </c>
      <c r="H76" s="19">
        <f t="shared" si="5"/>
        <v>1.5</v>
      </c>
      <c r="J76" s="10">
        <f t="shared" si="7"/>
        <v>1</v>
      </c>
    </row>
    <row r="77" spans="1:12" ht="18">
      <c r="A77" s="75">
        <v>74</v>
      </c>
      <c r="B77" s="201" t="s">
        <v>797</v>
      </c>
      <c r="C77" s="199">
        <v>182</v>
      </c>
      <c r="D77" s="202">
        <f t="shared" si="6"/>
        <v>109.2</v>
      </c>
      <c r="E77" s="52"/>
      <c r="F77" s="74">
        <v>0.5</v>
      </c>
      <c r="G77" s="74">
        <v>1</v>
      </c>
      <c r="H77" s="19">
        <f t="shared" si="5"/>
        <v>1.5</v>
      </c>
      <c r="J77" s="10">
        <f t="shared" si="7"/>
        <v>1</v>
      </c>
    </row>
    <row r="78" spans="1:12" ht="18">
      <c r="A78" s="75">
        <v>75</v>
      </c>
      <c r="B78" s="201" t="s">
        <v>798</v>
      </c>
      <c r="C78" s="199">
        <v>128</v>
      </c>
      <c r="D78" s="202">
        <f t="shared" si="6"/>
        <v>76.8</v>
      </c>
      <c r="E78" s="52"/>
      <c r="F78" s="74">
        <v>0.4</v>
      </c>
      <c r="G78" s="74">
        <v>0.8</v>
      </c>
      <c r="H78" s="19">
        <f t="shared" si="5"/>
        <v>1.2000000000000002</v>
      </c>
      <c r="J78" s="10">
        <f t="shared" si="7"/>
        <v>0.8</v>
      </c>
    </row>
    <row r="79" spans="1:12" ht="18">
      <c r="A79" s="75">
        <v>76</v>
      </c>
      <c r="B79" s="201" t="s">
        <v>799</v>
      </c>
      <c r="C79" s="200">
        <v>155</v>
      </c>
      <c r="D79" s="202">
        <f t="shared" si="6"/>
        <v>93</v>
      </c>
      <c r="E79" s="52"/>
      <c r="F79" s="74">
        <v>0.4</v>
      </c>
      <c r="G79" s="74">
        <v>0.8</v>
      </c>
      <c r="H79" s="19">
        <f t="shared" si="5"/>
        <v>1.2000000000000002</v>
      </c>
      <c r="J79" s="10">
        <f t="shared" si="7"/>
        <v>0.8</v>
      </c>
    </row>
    <row r="80" spans="1:12" ht="18.75">
      <c r="A80" s="34"/>
      <c r="B80" s="53" t="s">
        <v>29</v>
      </c>
      <c r="C80" s="78">
        <f>SUM(C4:C79)</f>
        <v>4284</v>
      </c>
      <c r="D80" s="169">
        <f>SUM(D4:D79)</f>
        <v>2570.3999999999996</v>
      </c>
      <c r="E80" s="78"/>
      <c r="F80" s="79">
        <f>SUM(F4:F79)</f>
        <v>18.923472247979856</v>
      </c>
      <c r="G80" s="79">
        <f>SUM(G4:G79)</f>
        <v>41.37</v>
      </c>
      <c r="H80" s="80">
        <f>SUM(H4:H79)</f>
        <v>60.293472247979878</v>
      </c>
      <c r="J80" s="10">
        <f>SUM(J4:J79)</f>
        <v>37.846944495959711</v>
      </c>
    </row>
    <row r="81" spans="1:8" s="1" customFormat="1" ht="18.75">
      <c r="A81" s="12"/>
      <c r="B81" s="81"/>
      <c r="C81" s="82"/>
      <c r="D81" s="82"/>
      <c r="E81" s="82"/>
      <c r="F81" s="83"/>
      <c r="G81" s="83"/>
      <c r="H81" s="84"/>
    </row>
    <row r="83" spans="1:8" ht="18.75">
      <c r="F83" s="226" t="s">
        <v>57</v>
      </c>
      <c r="G83" s="226"/>
      <c r="H83" s="226"/>
    </row>
    <row r="84" spans="1:8" ht="18.75">
      <c r="F84" s="226" t="s">
        <v>58</v>
      </c>
      <c r="G84" s="226"/>
      <c r="H84" s="226"/>
    </row>
    <row r="88" spans="1:8">
      <c r="D88" s="10">
        <v>92.690863141524105</v>
      </c>
      <c r="E88" s="10"/>
      <c r="F88" s="10">
        <v>179.86022550544325</v>
      </c>
    </row>
    <row r="89" spans="1:8">
      <c r="D89" s="10">
        <f>F80-D88</f>
        <v>-73.767390893544246</v>
      </c>
      <c r="E89" s="10"/>
      <c r="F89" s="10">
        <f>G80-F88</f>
        <v>-138.49022550544325</v>
      </c>
    </row>
  </sheetData>
  <sortState ref="A4:H79">
    <sortCondition ref="A4:A79"/>
  </sortState>
  <mergeCells count="6">
    <mergeCell ref="F84:H84"/>
    <mergeCell ref="A1:H1"/>
    <mergeCell ref="A2:B2"/>
    <mergeCell ref="C2:H2"/>
    <mergeCell ref="F3:G3"/>
    <mergeCell ref="F83:H8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91"/>
  <sheetViews>
    <sheetView workbookViewId="0">
      <selection activeCell="E73" sqref="E73"/>
    </sheetView>
  </sheetViews>
  <sheetFormatPr defaultRowHeight="15"/>
  <cols>
    <col min="2" max="2" width="18.42578125" customWidth="1"/>
    <col min="3" max="3" width="0.42578125" customWidth="1"/>
    <col min="4" max="4" width="12.7109375" hidden="1" customWidth="1"/>
    <col min="5" max="5" width="19.140625" style="1" customWidth="1"/>
    <col min="6" max="6" width="14" customWidth="1"/>
    <col min="7" max="7" width="14.85546875" customWidth="1"/>
  </cols>
  <sheetData>
    <row r="1" spans="1:17" ht="20.25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7" ht="18.75">
      <c r="A2" s="228" t="s">
        <v>339</v>
      </c>
      <c r="B2" s="228"/>
      <c r="C2" s="234" t="s">
        <v>769</v>
      </c>
      <c r="D2" s="234"/>
      <c r="E2" s="234"/>
      <c r="F2" s="234"/>
      <c r="G2" s="234"/>
      <c r="H2" s="234"/>
    </row>
    <row r="3" spans="1:17" ht="39.75" customHeight="1">
      <c r="A3" s="13" t="s">
        <v>32</v>
      </c>
      <c r="B3" s="13" t="s">
        <v>33</v>
      </c>
      <c r="C3" s="35" t="s">
        <v>34</v>
      </c>
      <c r="D3" s="14" t="s">
        <v>35</v>
      </c>
      <c r="E3" s="147" t="s">
        <v>743</v>
      </c>
      <c r="F3" s="229" t="s">
        <v>36</v>
      </c>
      <c r="G3" s="230"/>
      <c r="H3" s="36" t="s">
        <v>29</v>
      </c>
    </row>
    <row r="4" spans="1:17" ht="15.75">
      <c r="A4" s="49">
        <v>1</v>
      </c>
      <c r="B4" s="17" t="s">
        <v>707</v>
      </c>
      <c r="C4" s="54">
        <v>41</v>
      </c>
      <c r="D4" s="197">
        <f t="shared" ref="D4:D35" si="0">C4*60/100</f>
        <v>24.6</v>
      </c>
      <c r="E4" s="54"/>
      <c r="F4" s="74">
        <v>0.19</v>
      </c>
      <c r="G4" s="74">
        <v>0.45</v>
      </c>
      <c r="H4" s="19">
        <f t="shared" ref="H4:H35" si="1">F4+G4</f>
        <v>0.64</v>
      </c>
      <c r="J4">
        <v>0.15</v>
      </c>
      <c r="K4" s="10">
        <v>0.4</v>
      </c>
    </row>
    <row r="5" spans="1:17" ht="15.75">
      <c r="A5" s="49">
        <v>2</v>
      </c>
      <c r="B5" s="17" t="s">
        <v>354</v>
      </c>
      <c r="C5" s="54">
        <v>54</v>
      </c>
      <c r="D5" s="197">
        <f t="shared" si="0"/>
        <v>32.4</v>
      </c>
      <c r="E5" s="54"/>
      <c r="F5" s="74">
        <v>0.25</v>
      </c>
      <c r="G5" s="74">
        <v>0.55000000000000004</v>
      </c>
      <c r="H5" s="19">
        <f t="shared" si="1"/>
        <v>0.8</v>
      </c>
      <c r="J5">
        <v>0.15</v>
      </c>
      <c r="K5" s="10">
        <v>0.4</v>
      </c>
    </row>
    <row r="6" spans="1:17" ht="15.75">
      <c r="A6" s="49">
        <v>3</v>
      </c>
      <c r="B6" s="17" t="s">
        <v>708</v>
      </c>
      <c r="C6" s="54">
        <v>38</v>
      </c>
      <c r="D6" s="197">
        <f t="shared" si="0"/>
        <v>22.8</v>
      </c>
      <c r="E6" s="54"/>
      <c r="F6" s="74">
        <v>0.18</v>
      </c>
      <c r="G6" s="74">
        <v>0.43</v>
      </c>
      <c r="H6" s="19">
        <f t="shared" si="1"/>
        <v>0.61</v>
      </c>
      <c r="J6">
        <v>0.15</v>
      </c>
      <c r="K6" s="10">
        <v>0.4</v>
      </c>
    </row>
    <row r="7" spans="1:17" ht="15.75">
      <c r="A7" s="49">
        <v>4</v>
      </c>
      <c r="B7" s="17" t="s">
        <v>709</v>
      </c>
      <c r="C7" s="54">
        <v>110</v>
      </c>
      <c r="D7" s="197">
        <f t="shared" si="0"/>
        <v>66</v>
      </c>
      <c r="E7" s="54"/>
      <c r="F7" s="74">
        <v>0.4</v>
      </c>
      <c r="G7" s="74">
        <v>0.8</v>
      </c>
      <c r="H7" s="19">
        <f t="shared" si="1"/>
        <v>1.2000000000000002</v>
      </c>
      <c r="J7">
        <v>0.15</v>
      </c>
      <c r="K7" s="10">
        <v>0.4</v>
      </c>
    </row>
    <row r="8" spans="1:17" ht="15.75">
      <c r="A8" s="49">
        <v>5</v>
      </c>
      <c r="B8" s="17" t="s">
        <v>710</v>
      </c>
      <c r="C8" s="54">
        <v>68</v>
      </c>
      <c r="D8" s="197">
        <f t="shared" si="0"/>
        <v>40.799999999999997</v>
      </c>
      <c r="E8" s="54"/>
      <c r="F8" s="74">
        <v>0.28000000000000003</v>
      </c>
      <c r="G8" s="74">
        <v>0.57999999999999996</v>
      </c>
      <c r="H8" s="19">
        <f t="shared" si="1"/>
        <v>0.86</v>
      </c>
      <c r="J8">
        <v>0.15</v>
      </c>
      <c r="K8" s="10">
        <v>0.4</v>
      </c>
      <c r="O8" s="23">
        <v>164.59232997143434</v>
      </c>
      <c r="P8" s="23">
        <v>329.19558324589309</v>
      </c>
      <c r="Q8" s="24">
        <v>493.7879132173274</v>
      </c>
    </row>
    <row r="9" spans="1:17" ht="15.75">
      <c r="A9" s="49">
        <v>6</v>
      </c>
      <c r="B9" s="17" t="s">
        <v>711</v>
      </c>
      <c r="C9" s="54">
        <v>208</v>
      </c>
      <c r="D9" s="197">
        <f t="shared" si="0"/>
        <v>124.8</v>
      </c>
      <c r="E9" s="54"/>
      <c r="F9" s="74">
        <v>0.65</v>
      </c>
      <c r="G9" s="74">
        <v>1.3</v>
      </c>
      <c r="H9" s="19">
        <f t="shared" si="1"/>
        <v>1.9500000000000002</v>
      </c>
      <c r="J9">
        <v>0.15</v>
      </c>
      <c r="K9" s="10">
        <v>0.4</v>
      </c>
    </row>
    <row r="10" spans="1:17" ht="15.75">
      <c r="A10" s="49">
        <v>7</v>
      </c>
      <c r="B10" s="17" t="s">
        <v>355</v>
      </c>
      <c r="C10" s="54">
        <v>62</v>
      </c>
      <c r="D10" s="197">
        <f t="shared" si="0"/>
        <v>37.200000000000003</v>
      </c>
      <c r="E10" s="54"/>
      <c r="F10" s="74">
        <v>0.27</v>
      </c>
      <c r="G10" s="74">
        <v>0.56999999999999995</v>
      </c>
      <c r="H10" s="19">
        <f t="shared" si="1"/>
        <v>0.84</v>
      </c>
      <c r="J10">
        <v>0.15</v>
      </c>
      <c r="K10" s="10">
        <v>0.4</v>
      </c>
    </row>
    <row r="11" spans="1:17" ht="15.75">
      <c r="A11" s="49">
        <v>8</v>
      </c>
      <c r="B11" s="17" t="s">
        <v>356</v>
      </c>
      <c r="C11" s="54">
        <v>42</v>
      </c>
      <c r="D11" s="197">
        <f t="shared" si="0"/>
        <v>25.2</v>
      </c>
      <c r="E11" s="54"/>
      <c r="F11" s="74">
        <v>0.2</v>
      </c>
      <c r="G11" s="74">
        <v>0.5</v>
      </c>
      <c r="H11" s="19">
        <f t="shared" si="1"/>
        <v>0.7</v>
      </c>
      <c r="J11">
        <v>0.15</v>
      </c>
      <c r="K11" s="10">
        <v>0.4</v>
      </c>
    </row>
    <row r="12" spans="1:17" ht="15.75">
      <c r="A12" s="49">
        <v>9</v>
      </c>
      <c r="B12" s="17" t="s">
        <v>712</v>
      </c>
      <c r="C12" s="54">
        <v>70</v>
      </c>
      <c r="D12" s="197">
        <f t="shared" si="0"/>
        <v>42</v>
      </c>
      <c r="E12" s="54"/>
      <c r="F12" s="74">
        <v>0.3</v>
      </c>
      <c r="G12" s="74">
        <v>0.6</v>
      </c>
      <c r="H12" s="19">
        <f t="shared" si="1"/>
        <v>0.89999999999999991</v>
      </c>
      <c r="J12">
        <v>0.15</v>
      </c>
      <c r="K12" s="10">
        <v>0.4</v>
      </c>
    </row>
    <row r="13" spans="1:17" ht="15.75">
      <c r="A13" s="49">
        <v>10</v>
      </c>
      <c r="B13" s="17" t="s">
        <v>367</v>
      </c>
      <c r="C13" s="54">
        <v>31</v>
      </c>
      <c r="D13" s="197">
        <f t="shared" si="0"/>
        <v>18.600000000000001</v>
      </c>
      <c r="E13" s="54"/>
      <c r="F13" s="74">
        <v>0.17</v>
      </c>
      <c r="G13" s="74">
        <v>0.42</v>
      </c>
      <c r="H13" s="19">
        <f t="shared" si="1"/>
        <v>0.59</v>
      </c>
      <c r="J13">
        <v>0.15</v>
      </c>
      <c r="K13" s="10">
        <v>0.4</v>
      </c>
    </row>
    <row r="14" spans="1:17" ht="15.75">
      <c r="A14" s="49">
        <v>11</v>
      </c>
      <c r="B14" s="17" t="s">
        <v>713</v>
      </c>
      <c r="C14" s="54">
        <v>48</v>
      </c>
      <c r="D14" s="197">
        <f t="shared" si="0"/>
        <v>28.8</v>
      </c>
      <c r="E14" s="54"/>
      <c r="F14" s="74">
        <v>0.25</v>
      </c>
      <c r="G14" s="74">
        <v>0.55000000000000004</v>
      </c>
      <c r="H14" s="19">
        <f t="shared" si="1"/>
        <v>0.8</v>
      </c>
      <c r="J14">
        <v>0.15</v>
      </c>
      <c r="K14" s="10">
        <v>0.4</v>
      </c>
    </row>
    <row r="15" spans="1:17" ht="15.75">
      <c r="A15" s="49">
        <v>12</v>
      </c>
      <c r="B15" s="17" t="s">
        <v>365</v>
      </c>
      <c r="C15" s="54">
        <v>12</v>
      </c>
      <c r="D15" s="197">
        <f t="shared" si="0"/>
        <v>7.2</v>
      </c>
      <c r="E15" s="54"/>
      <c r="F15" s="74">
        <v>0.15</v>
      </c>
      <c r="G15" s="74">
        <v>0.4</v>
      </c>
      <c r="H15" s="19">
        <f t="shared" si="1"/>
        <v>0.55000000000000004</v>
      </c>
      <c r="J15">
        <v>0.15</v>
      </c>
      <c r="K15" s="10">
        <v>0.4</v>
      </c>
    </row>
    <row r="16" spans="1:17" ht="15.75">
      <c r="A16" s="49">
        <v>13</v>
      </c>
      <c r="B16" s="17" t="s">
        <v>714</v>
      </c>
      <c r="C16" s="54">
        <v>116</v>
      </c>
      <c r="D16" s="197">
        <f t="shared" si="0"/>
        <v>69.599999999999994</v>
      </c>
      <c r="E16" s="54"/>
      <c r="F16" s="74">
        <v>0.4</v>
      </c>
      <c r="G16" s="74">
        <v>0.8</v>
      </c>
      <c r="H16" s="19">
        <f t="shared" si="1"/>
        <v>1.2000000000000002</v>
      </c>
      <c r="J16">
        <v>0.17</v>
      </c>
      <c r="K16" s="10">
        <v>0.42</v>
      </c>
    </row>
    <row r="17" spans="1:11" ht="15.75">
      <c r="A17" s="49">
        <v>14</v>
      </c>
      <c r="B17" s="17" t="s">
        <v>366</v>
      </c>
      <c r="C17" s="54">
        <v>39</v>
      </c>
      <c r="D17" s="197">
        <f t="shared" si="0"/>
        <v>23.4</v>
      </c>
      <c r="E17" s="54"/>
      <c r="F17" s="74">
        <v>0.18</v>
      </c>
      <c r="G17" s="74">
        <v>0.43</v>
      </c>
      <c r="H17" s="19">
        <f t="shared" si="1"/>
        <v>0.61</v>
      </c>
      <c r="J17">
        <v>0.17</v>
      </c>
      <c r="K17" s="10">
        <v>0.42</v>
      </c>
    </row>
    <row r="18" spans="1:11" ht="15.75">
      <c r="A18" s="49">
        <v>15</v>
      </c>
      <c r="B18" s="17" t="s">
        <v>715</v>
      </c>
      <c r="C18" s="54">
        <v>30</v>
      </c>
      <c r="D18" s="197">
        <f t="shared" si="0"/>
        <v>18</v>
      </c>
      <c r="E18" s="54"/>
      <c r="F18" s="74">
        <v>0.17</v>
      </c>
      <c r="G18" s="74">
        <v>0.42</v>
      </c>
      <c r="H18" s="19">
        <f t="shared" si="1"/>
        <v>0.59</v>
      </c>
      <c r="J18">
        <v>0.17</v>
      </c>
      <c r="K18" s="10">
        <v>0.42</v>
      </c>
    </row>
    <row r="19" spans="1:11" ht="15.75">
      <c r="A19" s="49">
        <v>16</v>
      </c>
      <c r="B19" s="17" t="s">
        <v>343</v>
      </c>
      <c r="C19" s="54">
        <v>44</v>
      </c>
      <c r="D19" s="197">
        <f t="shared" si="0"/>
        <v>26.4</v>
      </c>
      <c r="E19" s="54"/>
      <c r="F19" s="74">
        <v>0.2</v>
      </c>
      <c r="G19" s="74">
        <v>0.5</v>
      </c>
      <c r="H19" s="19">
        <f t="shared" si="1"/>
        <v>0.7</v>
      </c>
      <c r="J19">
        <v>0.17</v>
      </c>
      <c r="K19" s="10">
        <v>0.42</v>
      </c>
    </row>
    <row r="20" spans="1:11" ht="15.75">
      <c r="A20" s="49">
        <v>17</v>
      </c>
      <c r="B20" s="17" t="s">
        <v>716</v>
      </c>
      <c r="C20" s="54">
        <v>29</v>
      </c>
      <c r="D20" s="197">
        <f t="shared" si="0"/>
        <v>17.399999999999999</v>
      </c>
      <c r="E20" s="54"/>
      <c r="F20" s="74">
        <v>0.17</v>
      </c>
      <c r="G20" s="74">
        <v>0.42</v>
      </c>
      <c r="H20" s="19">
        <f t="shared" si="1"/>
        <v>0.59</v>
      </c>
      <c r="J20">
        <v>0.17</v>
      </c>
      <c r="K20" s="10">
        <v>0.42</v>
      </c>
    </row>
    <row r="21" spans="1:11" ht="15.75">
      <c r="A21" s="49">
        <v>18</v>
      </c>
      <c r="B21" s="17" t="s">
        <v>342</v>
      </c>
      <c r="C21" s="54">
        <v>100</v>
      </c>
      <c r="D21" s="197">
        <f t="shared" si="0"/>
        <v>60</v>
      </c>
      <c r="E21" s="54"/>
      <c r="F21" s="74">
        <v>0.4</v>
      </c>
      <c r="G21" s="74">
        <v>0.8</v>
      </c>
      <c r="H21" s="19">
        <f t="shared" si="1"/>
        <v>1.2000000000000002</v>
      </c>
      <c r="J21">
        <v>0.17</v>
      </c>
      <c r="K21" s="10">
        <v>0.42</v>
      </c>
    </row>
    <row r="22" spans="1:11" ht="15.75">
      <c r="A22" s="49">
        <v>19</v>
      </c>
      <c r="B22" s="17" t="s">
        <v>340</v>
      </c>
      <c r="C22" s="54">
        <v>35</v>
      </c>
      <c r="D22" s="197">
        <f t="shared" si="0"/>
        <v>21</v>
      </c>
      <c r="E22" s="54"/>
      <c r="F22" s="74">
        <v>0.18</v>
      </c>
      <c r="G22" s="74">
        <v>0.43</v>
      </c>
      <c r="H22" s="19">
        <f t="shared" si="1"/>
        <v>0.61</v>
      </c>
      <c r="J22">
        <v>0.17</v>
      </c>
      <c r="K22" s="10">
        <v>0.42</v>
      </c>
    </row>
    <row r="23" spans="1:11" ht="15.75">
      <c r="A23" s="49">
        <v>20</v>
      </c>
      <c r="B23" s="17" t="s">
        <v>341</v>
      </c>
      <c r="C23" s="54">
        <v>27</v>
      </c>
      <c r="D23" s="197">
        <f t="shared" si="0"/>
        <v>16.2</v>
      </c>
      <c r="E23" s="54"/>
      <c r="F23" s="74">
        <v>0.17</v>
      </c>
      <c r="G23" s="74">
        <v>0.42</v>
      </c>
      <c r="H23" s="19">
        <f t="shared" si="1"/>
        <v>0.59</v>
      </c>
      <c r="J23">
        <v>0.17</v>
      </c>
      <c r="K23" s="10">
        <v>0.42</v>
      </c>
    </row>
    <row r="24" spans="1:11" ht="15.75">
      <c r="A24" s="49">
        <v>21</v>
      </c>
      <c r="B24" s="17" t="s">
        <v>344</v>
      </c>
      <c r="C24" s="54">
        <v>41</v>
      </c>
      <c r="D24" s="197">
        <f t="shared" si="0"/>
        <v>24.6</v>
      </c>
      <c r="E24" s="54"/>
      <c r="F24" s="74">
        <v>0.2</v>
      </c>
      <c r="G24" s="74">
        <v>0.5</v>
      </c>
      <c r="H24" s="19">
        <f t="shared" si="1"/>
        <v>0.7</v>
      </c>
      <c r="J24">
        <v>0.17</v>
      </c>
      <c r="K24" s="10">
        <v>0.42</v>
      </c>
    </row>
    <row r="25" spans="1:11" ht="15.75">
      <c r="A25" s="49">
        <v>22</v>
      </c>
      <c r="B25" s="17" t="s">
        <v>348</v>
      </c>
      <c r="C25" s="54">
        <v>48</v>
      </c>
      <c r="D25" s="197">
        <f t="shared" si="0"/>
        <v>28.8</v>
      </c>
      <c r="E25" s="54"/>
      <c r="F25" s="74">
        <v>0.25</v>
      </c>
      <c r="G25" s="74">
        <v>0.55000000000000004</v>
      </c>
      <c r="H25" s="19">
        <f t="shared" si="1"/>
        <v>0.8</v>
      </c>
      <c r="J25">
        <v>0.18</v>
      </c>
      <c r="K25" s="10">
        <v>0.43</v>
      </c>
    </row>
    <row r="26" spans="1:11" ht="15.75">
      <c r="A26" s="49">
        <v>23</v>
      </c>
      <c r="B26" s="17" t="s">
        <v>347</v>
      </c>
      <c r="C26" s="54">
        <v>41</v>
      </c>
      <c r="D26" s="197">
        <f t="shared" si="0"/>
        <v>24.6</v>
      </c>
      <c r="E26" s="54"/>
      <c r="F26" s="74">
        <v>0.2</v>
      </c>
      <c r="G26" s="74">
        <v>0.5</v>
      </c>
      <c r="H26" s="19">
        <f t="shared" si="1"/>
        <v>0.7</v>
      </c>
      <c r="J26">
        <v>0.18</v>
      </c>
      <c r="K26" s="10">
        <v>0.43</v>
      </c>
    </row>
    <row r="27" spans="1:11" ht="15.75">
      <c r="A27" s="49">
        <v>24</v>
      </c>
      <c r="B27" s="17" t="s">
        <v>346</v>
      </c>
      <c r="C27" s="54">
        <v>26</v>
      </c>
      <c r="D27" s="197">
        <f t="shared" si="0"/>
        <v>15.6</v>
      </c>
      <c r="E27" s="54"/>
      <c r="F27" s="74">
        <v>0.15</v>
      </c>
      <c r="G27" s="74">
        <v>0.4</v>
      </c>
      <c r="H27" s="19">
        <f t="shared" si="1"/>
        <v>0.55000000000000004</v>
      </c>
      <c r="J27">
        <v>0.18</v>
      </c>
      <c r="K27" s="10">
        <v>0.43</v>
      </c>
    </row>
    <row r="28" spans="1:11" ht="15.75">
      <c r="A28" s="49">
        <v>25</v>
      </c>
      <c r="B28" s="17" t="s">
        <v>350</v>
      </c>
      <c r="C28" s="54">
        <v>58</v>
      </c>
      <c r="D28" s="197">
        <f t="shared" si="0"/>
        <v>34.799999999999997</v>
      </c>
      <c r="E28" s="54"/>
      <c r="F28" s="74">
        <v>0.27</v>
      </c>
      <c r="G28" s="74">
        <v>0.56999999999999995</v>
      </c>
      <c r="H28" s="19">
        <f t="shared" si="1"/>
        <v>0.84</v>
      </c>
      <c r="J28">
        <v>0.18</v>
      </c>
      <c r="K28" s="10">
        <v>0.43</v>
      </c>
    </row>
    <row r="29" spans="1:11" ht="15.75">
      <c r="A29" s="49">
        <v>26</v>
      </c>
      <c r="B29" s="17" t="s">
        <v>345</v>
      </c>
      <c r="C29" s="54">
        <v>14</v>
      </c>
      <c r="D29" s="197">
        <f t="shared" si="0"/>
        <v>8.4</v>
      </c>
      <c r="E29" s="54"/>
      <c r="F29" s="74">
        <v>0.15</v>
      </c>
      <c r="G29" s="74">
        <v>0.4</v>
      </c>
      <c r="H29" s="19">
        <f t="shared" si="1"/>
        <v>0.55000000000000004</v>
      </c>
      <c r="J29">
        <v>0.18</v>
      </c>
      <c r="K29" s="10">
        <v>0.43</v>
      </c>
    </row>
    <row r="30" spans="1:11" ht="15.75">
      <c r="A30" s="49">
        <v>27</v>
      </c>
      <c r="B30" s="17" t="s">
        <v>717</v>
      </c>
      <c r="C30" s="54">
        <v>35</v>
      </c>
      <c r="D30" s="197">
        <f t="shared" si="0"/>
        <v>21</v>
      </c>
      <c r="E30" s="54"/>
      <c r="F30" s="74">
        <v>0.18</v>
      </c>
      <c r="G30" s="74">
        <v>0.43</v>
      </c>
      <c r="H30" s="19">
        <f t="shared" si="1"/>
        <v>0.61</v>
      </c>
      <c r="J30">
        <v>0.18</v>
      </c>
      <c r="K30" s="10">
        <v>0.43</v>
      </c>
    </row>
    <row r="31" spans="1:11" ht="15.75">
      <c r="A31" s="49">
        <v>28</v>
      </c>
      <c r="B31" s="17" t="s">
        <v>349</v>
      </c>
      <c r="C31" s="54">
        <v>102</v>
      </c>
      <c r="D31" s="197">
        <f t="shared" si="0"/>
        <v>61.2</v>
      </c>
      <c r="E31" s="54"/>
      <c r="F31" s="74">
        <v>0.4</v>
      </c>
      <c r="G31" s="74">
        <v>0.8</v>
      </c>
      <c r="H31" s="19">
        <f t="shared" si="1"/>
        <v>1.2000000000000002</v>
      </c>
      <c r="J31">
        <v>0.18</v>
      </c>
      <c r="K31" s="10">
        <v>0.43</v>
      </c>
    </row>
    <row r="32" spans="1:11" ht="15.75">
      <c r="A32" s="49">
        <v>29</v>
      </c>
      <c r="B32" s="17" t="s">
        <v>718</v>
      </c>
      <c r="C32" s="54">
        <v>175</v>
      </c>
      <c r="D32" s="197">
        <f t="shared" si="0"/>
        <v>105</v>
      </c>
      <c r="E32" s="54"/>
      <c r="F32" s="74">
        <v>0.52</v>
      </c>
      <c r="G32" s="74">
        <v>1.04</v>
      </c>
      <c r="H32" s="19">
        <f t="shared" si="1"/>
        <v>1.56</v>
      </c>
      <c r="J32">
        <v>0.18</v>
      </c>
      <c r="K32" s="10">
        <v>0.43</v>
      </c>
    </row>
    <row r="33" spans="1:11" ht="15.75">
      <c r="A33" s="49">
        <v>30</v>
      </c>
      <c r="B33" s="17" t="s">
        <v>374</v>
      </c>
      <c r="C33" s="54">
        <v>61</v>
      </c>
      <c r="D33" s="197">
        <f t="shared" si="0"/>
        <v>36.6</v>
      </c>
      <c r="E33" s="54"/>
      <c r="F33" s="74">
        <v>0.27</v>
      </c>
      <c r="G33" s="74">
        <v>0.56999999999999995</v>
      </c>
      <c r="H33" s="19">
        <f t="shared" si="1"/>
        <v>0.84</v>
      </c>
      <c r="J33">
        <v>0.18</v>
      </c>
      <c r="K33" s="10">
        <v>0.43</v>
      </c>
    </row>
    <row r="34" spans="1:11" ht="15.75">
      <c r="A34" s="49">
        <v>31</v>
      </c>
      <c r="B34" s="17" t="s">
        <v>719</v>
      </c>
      <c r="C34" s="54">
        <v>14</v>
      </c>
      <c r="D34" s="197">
        <f t="shared" si="0"/>
        <v>8.4</v>
      </c>
      <c r="E34" s="54"/>
      <c r="F34" s="74">
        <v>0.15</v>
      </c>
      <c r="G34" s="74">
        <v>0.4</v>
      </c>
      <c r="H34" s="19">
        <f t="shared" si="1"/>
        <v>0.55000000000000004</v>
      </c>
      <c r="J34">
        <v>0.18</v>
      </c>
      <c r="K34" s="10">
        <v>0.43</v>
      </c>
    </row>
    <row r="35" spans="1:11" ht="15.75">
      <c r="A35" s="49">
        <v>32</v>
      </c>
      <c r="B35" s="17" t="s">
        <v>720</v>
      </c>
      <c r="C35" s="54">
        <v>95</v>
      </c>
      <c r="D35" s="197">
        <f t="shared" si="0"/>
        <v>57</v>
      </c>
      <c r="E35" s="54"/>
      <c r="F35" s="74">
        <v>0.36</v>
      </c>
      <c r="G35" s="74">
        <v>0.72</v>
      </c>
      <c r="H35" s="19">
        <f t="shared" si="1"/>
        <v>1.08</v>
      </c>
      <c r="J35">
        <v>0.19</v>
      </c>
      <c r="K35" s="10">
        <v>0.45</v>
      </c>
    </row>
    <row r="36" spans="1:11" ht="15.75">
      <c r="A36" s="49">
        <v>33</v>
      </c>
      <c r="B36" s="17" t="s">
        <v>376</v>
      </c>
      <c r="C36" s="54">
        <v>60</v>
      </c>
      <c r="D36" s="197">
        <f t="shared" ref="D36:D67" si="2">C36*60/100</f>
        <v>36</v>
      </c>
      <c r="E36" s="54"/>
      <c r="F36" s="74">
        <v>0.27</v>
      </c>
      <c r="G36" s="74">
        <v>0.56999999999999995</v>
      </c>
      <c r="H36" s="19">
        <f t="shared" ref="H36:H67" si="3">F36+G36</f>
        <v>0.84</v>
      </c>
      <c r="J36">
        <v>0.19</v>
      </c>
      <c r="K36" s="10">
        <v>0.45</v>
      </c>
    </row>
    <row r="37" spans="1:11" ht="15.75">
      <c r="A37" s="49">
        <v>34</v>
      </c>
      <c r="B37" s="17" t="s">
        <v>373</v>
      </c>
      <c r="C37" s="54">
        <v>36</v>
      </c>
      <c r="D37" s="197">
        <f t="shared" si="2"/>
        <v>21.6</v>
      </c>
      <c r="E37" s="54"/>
      <c r="F37" s="74">
        <v>0.18</v>
      </c>
      <c r="G37" s="74">
        <v>0.43</v>
      </c>
      <c r="H37" s="19">
        <f t="shared" si="3"/>
        <v>0.61</v>
      </c>
      <c r="J37">
        <v>0.2</v>
      </c>
      <c r="K37" s="10">
        <v>0.5</v>
      </c>
    </row>
    <row r="38" spans="1:11" ht="15.75">
      <c r="A38" s="49">
        <v>35</v>
      </c>
      <c r="B38" s="17" t="s">
        <v>721</v>
      </c>
      <c r="C38" s="54">
        <v>71</v>
      </c>
      <c r="D38" s="197">
        <f t="shared" si="2"/>
        <v>42.6</v>
      </c>
      <c r="E38" s="54"/>
      <c r="F38" s="74">
        <v>0.3</v>
      </c>
      <c r="G38" s="74">
        <v>0.6</v>
      </c>
      <c r="H38" s="19">
        <f t="shared" si="3"/>
        <v>0.89999999999999991</v>
      </c>
      <c r="J38">
        <v>0.2</v>
      </c>
      <c r="K38" s="10">
        <v>0.5</v>
      </c>
    </row>
    <row r="39" spans="1:11" ht="15.75">
      <c r="A39" s="49">
        <v>36</v>
      </c>
      <c r="B39" s="17" t="s">
        <v>722</v>
      </c>
      <c r="C39" s="54">
        <v>61</v>
      </c>
      <c r="D39" s="197">
        <f t="shared" si="2"/>
        <v>36.6</v>
      </c>
      <c r="E39" s="54"/>
      <c r="F39" s="74">
        <v>0.27</v>
      </c>
      <c r="G39" s="74">
        <v>0.56999999999999995</v>
      </c>
      <c r="H39" s="19">
        <f t="shared" si="3"/>
        <v>0.84</v>
      </c>
      <c r="J39">
        <v>0.2</v>
      </c>
      <c r="K39" s="10">
        <v>0.5</v>
      </c>
    </row>
    <row r="40" spans="1:11" ht="15.75">
      <c r="A40" s="49">
        <v>37</v>
      </c>
      <c r="B40" s="17" t="s">
        <v>377</v>
      </c>
      <c r="C40" s="54">
        <v>35</v>
      </c>
      <c r="D40" s="197">
        <f t="shared" si="2"/>
        <v>21</v>
      </c>
      <c r="E40" s="54"/>
      <c r="F40" s="74">
        <v>0.18</v>
      </c>
      <c r="G40" s="74">
        <v>0.43</v>
      </c>
      <c r="H40" s="19">
        <f t="shared" si="3"/>
        <v>0.61</v>
      </c>
      <c r="J40">
        <v>0.2</v>
      </c>
      <c r="K40" s="10">
        <v>0.5</v>
      </c>
    </row>
    <row r="41" spans="1:11" ht="15.75">
      <c r="A41" s="49">
        <v>38</v>
      </c>
      <c r="B41" s="17" t="s">
        <v>375</v>
      </c>
      <c r="C41" s="54">
        <v>64</v>
      </c>
      <c r="D41" s="197">
        <f t="shared" si="2"/>
        <v>38.4</v>
      </c>
      <c r="E41" s="54"/>
      <c r="F41" s="74">
        <v>0.28000000000000003</v>
      </c>
      <c r="G41" s="74">
        <v>0.57999999999999996</v>
      </c>
      <c r="H41" s="19">
        <f t="shared" si="3"/>
        <v>0.86</v>
      </c>
      <c r="J41">
        <v>0.2</v>
      </c>
      <c r="K41" s="10">
        <v>0.5</v>
      </c>
    </row>
    <row r="42" spans="1:11" ht="15.75">
      <c r="A42" s="49">
        <v>39</v>
      </c>
      <c r="B42" s="17" t="s">
        <v>723</v>
      </c>
      <c r="C42" s="54">
        <v>35</v>
      </c>
      <c r="D42" s="197">
        <f t="shared" si="2"/>
        <v>21</v>
      </c>
      <c r="E42" s="54"/>
      <c r="F42" s="74">
        <v>0.18</v>
      </c>
      <c r="G42" s="74">
        <v>0.43</v>
      </c>
      <c r="H42" s="19">
        <f t="shared" si="3"/>
        <v>0.61</v>
      </c>
      <c r="J42">
        <v>0.25</v>
      </c>
      <c r="K42" s="10">
        <v>0.55000000000000004</v>
      </c>
    </row>
    <row r="43" spans="1:11" ht="15.75">
      <c r="A43" s="49">
        <v>40</v>
      </c>
      <c r="B43" s="17" t="s">
        <v>351</v>
      </c>
      <c r="C43" s="54">
        <v>37</v>
      </c>
      <c r="D43" s="197">
        <f t="shared" si="2"/>
        <v>22.2</v>
      </c>
      <c r="E43" s="54"/>
      <c r="F43" s="74">
        <v>0.18</v>
      </c>
      <c r="G43" s="74">
        <v>0.43</v>
      </c>
      <c r="H43" s="19">
        <f t="shared" si="3"/>
        <v>0.61</v>
      </c>
      <c r="J43">
        <v>0.25</v>
      </c>
      <c r="K43" s="10">
        <v>0.55000000000000004</v>
      </c>
    </row>
    <row r="44" spans="1:11" ht="15.75">
      <c r="A44" s="49">
        <v>41</v>
      </c>
      <c r="B44" s="17" t="s">
        <v>352</v>
      </c>
      <c r="C44" s="54">
        <v>30</v>
      </c>
      <c r="D44" s="197">
        <f t="shared" si="2"/>
        <v>18</v>
      </c>
      <c r="E44" s="54"/>
      <c r="F44" s="74">
        <v>0.17</v>
      </c>
      <c r="G44" s="74">
        <v>0.42</v>
      </c>
      <c r="H44" s="19">
        <f t="shared" si="3"/>
        <v>0.59</v>
      </c>
      <c r="J44">
        <v>0.25</v>
      </c>
      <c r="K44" s="10">
        <v>0.55000000000000004</v>
      </c>
    </row>
    <row r="45" spans="1:11" ht="15.75">
      <c r="A45" s="49">
        <v>42</v>
      </c>
      <c r="B45" s="17" t="s">
        <v>724</v>
      </c>
      <c r="C45" s="54">
        <v>77</v>
      </c>
      <c r="D45" s="197">
        <f t="shared" si="2"/>
        <v>46.2</v>
      </c>
      <c r="E45" s="54"/>
      <c r="F45" s="74">
        <v>0.32</v>
      </c>
      <c r="G45" s="74">
        <v>0.64</v>
      </c>
      <c r="H45" s="19">
        <f t="shared" si="3"/>
        <v>0.96</v>
      </c>
      <c r="J45">
        <v>0.25</v>
      </c>
      <c r="K45" s="10">
        <v>0.55000000000000004</v>
      </c>
    </row>
    <row r="46" spans="1:11" ht="15.75">
      <c r="A46" s="49">
        <v>43</v>
      </c>
      <c r="B46" s="17" t="s">
        <v>725</v>
      </c>
      <c r="C46" s="54">
        <v>111</v>
      </c>
      <c r="D46" s="197">
        <f t="shared" si="2"/>
        <v>66.599999999999994</v>
      </c>
      <c r="E46" s="54"/>
      <c r="F46" s="74">
        <v>0.4</v>
      </c>
      <c r="G46" s="74">
        <v>0.8</v>
      </c>
      <c r="H46" s="19">
        <f t="shared" si="3"/>
        <v>1.2000000000000002</v>
      </c>
      <c r="J46">
        <v>0.25</v>
      </c>
      <c r="K46" s="10">
        <v>0.55000000000000004</v>
      </c>
    </row>
    <row r="47" spans="1:11" ht="15.75">
      <c r="A47" s="49">
        <v>44</v>
      </c>
      <c r="B47" s="17" t="s">
        <v>726</v>
      </c>
      <c r="C47" s="54">
        <v>164</v>
      </c>
      <c r="D47" s="197">
        <f t="shared" si="2"/>
        <v>98.4</v>
      </c>
      <c r="E47" s="54"/>
      <c r="F47" s="74">
        <v>0.51</v>
      </c>
      <c r="G47" s="74">
        <v>1.02</v>
      </c>
      <c r="H47" s="19">
        <f t="shared" si="3"/>
        <v>1.53</v>
      </c>
      <c r="J47">
        <v>0.27</v>
      </c>
      <c r="K47" s="10">
        <v>0.56999999999999995</v>
      </c>
    </row>
    <row r="48" spans="1:11" ht="15.75">
      <c r="A48" s="49">
        <v>45</v>
      </c>
      <c r="B48" s="17" t="s">
        <v>727</v>
      </c>
      <c r="C48" s="54">
        <v>40</v>
      </c>
      <c r="D48" s="197">
        <f t="shared" si="2"/>
        <v>24</v>
      </c>
      <c r="E48" s="54"/>
      <c r="F48" s="74">
        <v>0.19</v>
      </c>
      <c r="G48" s="74">
        <v>0.45</v>
      </c>
      <c r="H48" s="19">
        <f t="shared" si="3"/>
        <v>0.64</v>
      </c>
      <c r="J48">
        <v>0.27</v>
      </c>
      <c r="K48" s="10">
        <v>0.56999999999999995</v>
      </c>
    </row>
    <row r="49" spans="1:11" ht="15.75">
      <c r="A49" s="49">
        <v>46</v>
      </c>
      <c r="B49" s="17" t="s">
        <v>353</v>
      </c>
      <c r="C49" s="54">
        <v>30</v>
      </c>
      <c r="D49" s="197">
        <f t="shared" si="2"/>
        <v>18</v>
      </c>
      <c r="E49" s="54"/>
      <c r="F49" s="74">
        <v>0.17</v>
      </c>
      <c r="G49" s="74">
        <v>0.42</v>
      </c>
      <c r="H49" s="19">
        <f t="shared" si="3"/>
        <v>0.59</v>
      </c>
      <c r="J49">
        <v>0.27</v>
      </c>
      <c r="K49" s="10">
        <v>0.56999999999999995</v>
      </c>
    </row>
    <row r="50" spans="1:11" ht="15.75">
      <c r="A50" s="49">
        <v>47</v>
      </c>
      <c r="B50" s="17" t="s">
        <v>728</v>
      </c>
      <c r="C50" s="54">
        <v>150</v>
      </c>
      <c r="D50" s="197">
        <f t="shared" si="2"/>
        <v>90</v>
      </c>
      <c r="E50" s="54"/>
      <c r="F50" s="74">
        <v>0.4</v>
      </c>
      <c r="G50" s="74">
        <v>0.8</v>
      </c>
      <c r="H50" s="19">
        <f t="shared" si="3"/>
        <v>1.2000000000000002</v>
      </c>
      <c r="J50">
        <v>0.27</v>
      </c>
      <c r="K50" s="10">
        <v>0.56999999999999995</v>
      </c>
    </row>
    <row r="51" spans="1:11" ht="15.75">
      <c r="A51" s="49">
        <v>48</v>
      </c>
      <c r="B51" s="17" t="s">
        <v>371</v>
      </c>
      <c r="C51" s="54">
        <v>24</v>
      </c>
      <c r="D51" s="197">
        <f t="shared" si="2"/>
        <v>14.4</v>
      </c>
      <c r="E51" s="54"/>
      <c r="F51" s="74">
        <v>0.15</v>
      </c>
      <c r="G51" s="74">
        <v>0.4</v>
      </c>
      <c r="H51" s="19">
        <f t="shared" si="3"/>
        <v>0.55000000000000004</v>
      </c>
      <c r="J51">
        <v>0.27</v>
      </c>
      <c r="K51" s="10">
        <v>0.56999999999999995</v>
      </c>
    </row>
    <row r="52" spans="1:11" ht="15.75">
      <c r="A52" s="49">
        <v>49</v>
      </c>
      <c r="B52" s="17" t="s">
        <v>729</v>
      </c>
      <c r="C52" s="54">
        <v>82</v>
      </c>
      <c r="D52" s="197">
        <f t="shared" si="2"/>
        <v>49.2</v>
      </c>
      <c r="E52" s="54"/>
      <c r="F52" s="74">
        <v>0.34</v>
      </c>
      <c r="G52" s="74">
        <v>0.68</v>
      </c>
      <c r="H52" s="19">
        <f t="shared" si="3"/>
        <v>1.02</v>
      </c>
      <c r="J52">
        <v>0.28000000000000003</v>
      </c>
      <c r="K52" s="10">
        <v>0.57999999999999996</v>
      </c>
    </row>
    <row r="53" spans="1:11" ht="15.75">
      <c r="A53" s="49">
        <v>50</v>
      </c>
      <c r="B53" s="17" t="s">
        <v>368</v>
      </c>
      <c r="C53" s="54">
        <v>36</v>
      </c>
      <c r="D53" s="197">
        <f t="shared" si="2"/>
        <v>21.6</v>
      </c>
      <c r="E53" s="54"/>
      <c r="F53" s="74">
        <v>0.18</v>
      </c>
      <c r="G53" s="74">
        <v>0.43</v>
      </c>
      <c r="H53" s="19">
        <f t="shared" si="3"/>
        <v>0.61</v>
      </c>
      <c r="J53">
        <v>0.28000000000000003</v>
      </c>
      <c r="K53" s="10">
        <v>0.57999999999999996</v>
      </c>
    </row>
    <row r="54" spans="1:11" ht="15.75">
      <c r="A54" s="49">
        <v>51</v>
      </c>
      <c r="B54" s="17" t="s">
        <v>369</v>
      </c>
      <c r="C54" s="54">
        <v>14</v>
      </c>
      <c r="D54" s="197">
        <f t="shared" si="2"/>
        <v>8.4</v>
      </c>
      <c r="E54" s="54"/>
      <c r="F54" s="74">
        <v>0.15</v>
      </c>
      <c r="G54" s="74">
        <v>0.4</v>
      </c>
      <c r="H54" s="19">
        <f t="shared" si="3"/>
        <v>0.55000000000000004</v>
      </c>
      <c r="J54">
        <v>0.3</v>
      </c>
      <c r="K54" s="10">
        <v>0.6</v>
      </c>
    </row>
    <row r="55" spans="1:11" ht="15.75">
      <c r="A55" s="49">
        <v>52</v>
      </c>
      <c r="B55" s="17" t="s">
        <v>370</v>
      </c>
      <c r="C55" s="54">
        <v>78</v>
      </c>
      <c r="D55" s="197">
        <f t="shared" si="2"/>
        <v>46.8</v>
      </c>
      <c r="E55" s="54"/>
      <c r="F55" s="74">
        <v>0.32</v>
      </c>
      <c r="G55" s="74">
        <v>0.64</v>
      </c>
      <c r="H55" s="19">
        <f t="shared" si="3"/>
        <v>0.96</v>
      </c>
      <c r="J55">
        <v>0.3</v>
      </c>
      <c r="K55" s="10">
        <v>0.6</v>
      </c>
    </row>
    <row r="56" spans="1:11" ht="15.75">
      <c r="A56" s="49">
        <v>53</v>
      </c>
      <c r="B56" s="17" t="s">
        <v>730</v>
      </c>
      <c r="C56" s="54">
        <v>198</v>
      </c>
      <c r="D56" s="197">
        <f t="shared" si="2"/>
        <v>118.8</v>
      </c>
      <c r="E56" s="54"/>
      <c r="F56" s="74">
        <v>0.52</v>
      </c>
      <c r="G56" s="74">
        <v>1.04</v>
      </c>
      <c r="H56" s="19">
        <f t="shared" si="3"/>
        <v>1.56</v>
      </c>
      <c r="J56">
        <v>0.3</v>
      </c>
      <c r="K56" s="10">
        <v>0.62</v>
      </c>
    </row>
    <row r="57" spans="1:11" ht="15.75">
      <c r="A57" s="49">
        <v>54</v>
      </c>
      <c r="B57" s="17" t="s">
        <v>372</v>
      </c>
      <c r="C57" s="54">
        <v>44</v>
      </c>
      <c r="D57" s="197">
        <f t="shared" si="2"/>
        <v>26.4</v>
      </c>
      <c r="E57" s="54"/>
      <c r="F57" s="74">
        <v>0.2</v>
      </c>
      <c r="G57" s="74">
        <v>0.5</v>
      </c>
      <c r="H57" s="19">
        <f t="shared" si="3"/>
        <v>0.7</v>
      </c>
      <c r="J57">
        <v>0.3</v>
      </c>
      <c r="K57" s="10">
        <v>0.63</v>
      </c>
    </row>
    <row r="58" spans="1:11" ht="15.75">
      <c r="A58" s="49">
        <v>55</v>
      </c>
      <c r="B58" s="17" t="s">
        <v>362</v>
      </c>
      <c r="C58" s="54">
        <v>138</v>
      </c>
      <c r="D58" s="197">
        <f t="shared" si="2"/>
        <v>82.8</v>
      </c>
      <c r="E58" s="54"/>
      <c r="F58" s="74">
        <v>0.42</v>
      </c>
      <c r="G58" s="74">
        <v>0.84</v>
      </c>
      <c r="H58" s="19">
        <f t="shared" si="3"/>
        <v>1.26</v>
      </c>
      <c r="J58">
        <v>0.32</v>
      </c>
      <c r="K58" s="10">
        <f t="shared" ref="K58:K68" si="4">J58*2</f>
        <v>0.64</v>
      </c>
    </row>
    <row r="59" spans="1:11" ht="15.75">
      <c r="A59" s="49">
        <v>56</v>
      </c>
      <c r="B59" s="17" t="s">
        <v>731</v>
      </c>
      <c r="C59" s="54">
        <v>32</v>
      </c>
      <c r="D59" s="197">
        <f t="shared" si="2"/>
        <v>19.2</v>
      </c>
      <c r="E59" s="54"/>
      <c r="F59" s="74">
        <v>0.17</v>
      </c>
      <c r="G59" s="74">
        <v>0.42</v>
      </c>
      <c r="H59" s="19">
        <f t="shared" si="3"/>
        <v>0.59</v>
      </c>
      <c r="J59">
        <v>0.32</v>
      </c>
      <c r="K59" s="10">
        <f t="shared" si="4"/>
        <v>0.64</v>
      </c>
    </row>
    <row r="60" spans="1:11" ht="15.75">
      <c r="A60" s="49">
        <v>57</v>
      </c>
      <c r="B60" s="17" t="s">
        <v>363</v>
      </c>
      <c r="C60" s="54">
        <v>15</v>
      </c>
      <c r="D60" s="197">
        <f t="shared" si="2"/>
        <v>9</v>
      </c>
      <c r="E60" s="54"/>
      <c r="F60" s="74">
        <v>0.15</v>
      </c>
      <c r="G60" s="74">
        <v>0.4</v>
      </c>
      <c r="H60" s="19">
        <f t="shared" si="3"/>
        <v>0.55000000000000004</v>
      </c>
      <c r="J60">
        <v>0.32</v>
      </c>
      <c r="K60" s="10">
        <f t="shared" si="4"/>
        <v>0.64</v>
      </c>
    </row>
    <row r="61" spans="1:11" ht="15.75">
      <c r="A61" s="49">
        <v>58</v>
      </c>
      <c r="B61" s="17" t="s">
        <v>361</v>
      </c>
      <c r="C61" s="54">
        <v>23</v>
      </c>
      <c r="D61" s="197">
        <f t="shared" si="2"/>
        <v>13.8</v>
      </c>
      <c r="E61" s="54"/>
      <c r="F61" s="74">
        <v>0.15</v>
      </c>
      <c r="G61" s="74">
        <v>0.4</v>
      </c>
      <c r="H61" s="19">
        <f t="shared" si="3"/>
        <v>0.55000000000000004</v>
      </c>
      <c r="J61">
        <v>0.34</v>
      </c>
      <c r="K61" s="10">
        <f t="shared" si="4"/>
        <v>0.68</v>
      </c>
    </row>
    <row r="62" spans="1:11" ht="15.75">
      <c r="A62" s="49">
        <v>59</v>
      </c>
      <c r="B62" s="17" t="s">
        <v>364</v>
      </c>
      <c r="C62" s="54">
        <v>30</v>
      </c>
      <c r="D62" s="197">
        <f t="shared" si="2"/>
        <v>18</v>
      </c>
      <c r="E62" s="54"/>
      <c r="F62" s="74">
        <v>0.17</v>
      </c>
      <c r="G62" s="74">
        <v>0.42</v>
      </c>
      <c r="H62" s="19">
        <f t="shared" si="3"/>
        <v>0.59</v>
      </c>
      <c r="J62">
        <v>0.36</v>
      </c>
      <c r="K62" s="10">
        <f t="shared" si="4"/>
        <v>0.72</v>
      </c>
    </row>
    <row r="63" spans="1:11" ht="15.75">
      <c r="A63" s="49">
        <v>60</v>
      </c>
      <c r="B63" s="17" t="s">
        <v>10</v>
      </c>
      <c r="C63" s="54">
        <v>21</v>
      </c>
      <c r="D63" s="197">
        <f t="shared" si="2"/>
        <v>12.6</v>
      </c>
      <c r="E63" s="54"/>
      <c r="F63" s="74">
        <v>0.15</v>
      </c>
      <c r="G63" s="74">
        <v>0.4</v>
      </c>
      <c r="H63" s="19">
        <f t="shared" si="3"/>
        <v>0.55000000000000004</v>
      </c>
      <c r="J63">
        <v>0.4</v>
      </c>
      <c r="K63" s="10">
        <f t="shared" si="4"/>
        <v>0.8</v>
      </c>
    </row>
    <row r="64" spans="1:11" ht="15.75">
      <c r="A64" s="49">
        <v>61</v>
      </c>
      <c r="B64" s="17" t="s">
        <v>732</v>
      </c>
      <c r="C64" s="54">
        <v>21</v>
      </c>
      <c r="D64" s="197">
        <f t="shared" si="2"/>
        <v>12.6</v>
      </c>
      <c r="E64" s="54"/>
      <c r="F64" s="74">
        <v>0.15</v>
      </c>
      <c r="G64" s="74">
        <v>0.4</v>
      </c>
      <c r="H64" s="19">
        <f t="shared" si="3"/>
        <v>0.55000000000000004</v>
      </c>
      <c r="J64">
        <v>0.4</v>
      </c>
      <c r="K64" s="10">
        <f t="shared" si="4"/>
        <v>0.8</v>
      </c>
    </row>
    <row r="65" spans="1:14" ht="15.75">
      <c r="A65" s="49">
        <v>62</v>
      </c>
      <c r="B65" s="17" t="s">
        <v>733</v>
      </c>
      <c r="C65" s="54">
        <v>158</v>
      </c>
      <c r="D65" s="197">
        <f t="shared" si="2"/>
        <v>94.8</v>
      </c>
      <c r="E65" s="54"/>
      <c r="F65" s="74">
        <v>0.51</v>
      </c>
      <c r="G65" s="74">
        <v>1.02</v>
      </c>
      <c r="H65" s="19">
        <f t="shared" si="3"/>
        <v>1.53</v>
      </c>
      <c r="J65">
        <v>0.4</v>
      </c>
      <c r="K65" s="10">
        <f t="shared" si="4"/>
        <v>0.8</v>
      </c>
    </row>
    <row r="66" spans="1:14" ht="15.75">
      <c r="A66" s="49">
        <v>63</v>
      </c>
      <c r="B66" s="17" t="s">
        <v>359</v>
      </c>
      <c r="C66" s="54">
        <v>16</v>
      </c>
      <c r="D66" s="197">
        <f t="shared" si="2"/>
        <v>9.6</v>
      </c>
      <c r="E66" s="54"/>
      <c r="F66" s="74">
        <v>0.15</v>
      </c>
      <c r="G66" s="74">
        <v>0.4</v>
      </c>
      <c r="H66" s="19">
        <f t="shared" si="3"/>
        <v>0.55000000000000004</v>
      </c>
      <c r="J66">
        <v>0.4</v>
      </c>
      <c r="K66" s="10">
        <f t="shared" si="4"/>
        <v>0.8</v>
      </c>
    </row>
    <row r="67" spans="1:14" ht="15.75">
      <c r="A67" s="49">
        <v>64</v>
      </c>
      <c r="B67" s="17" t="s">
        <v>357</v>
      </c>
      <c r="C67" s="54">
        <v>37</v>
      </c>
      <c r="D67" s="197">
        <f t="shared" si="2"/>
        <v>22.2</v>
      </c>
      <c r="E67" s="54"/>
      <c r="F67" s="74">
        <v>0.18</v>
      </c>
      <c r="G67" s="74">
        <v>0.43</v>
      </c>
      <c r="H67" s="19">
        <f t="shared" si="3"/>
        <v>0.61</v>
      </c>
      <c r="J67">
        <v>0.4</v>
      </c>
      <c r="K67" s="10">
        <f t="shared" si="4"/>
        <v>0.8</v>
      </c>
    </row>
    <row r="68" spans="1:14" ht="15.75">
      <c r="A68" s="49">
        <v>65</v>
      </c>
      <c r="B68" s="17" t="s">
        <v>358</v>
      </c>
      <c r="C68" s="54">
        <v>56</v>
      </c>
      <c r="D68" s="197">
        <f t="shared" ref="D68:D78" si="5">C68*60/100</f>
        <v>33.6</v>
      </c>
      <c r="E68" s="54"/>
      <c r="F68" s="74">
        <v>0.25</v>
      </c>
      <c r="G68" s="74">
        <v>0.55000000000000004</v>
      </c>
      <c r="H68" s="19">
        <f t="shared" ref="H68:H78" si="6">F68+G68</f>
        <v>0.8</v>
      </c>
      <c r="J68">
        <v>0.4</v>
      </c>
      <c r="K68" s="10">
        <f t="shared" si="4"/>
        <v>0.8</v>
      </c>
    </row>
    <row r="69" spans="1:14" ht="15.75">
      <c r="A69" s="49">
        <v>66</v>
      </c>
      <c r="B69" s="17" t="s">
        <v>360</v>
      </c>
      <c r="C69" s="54">
        <v>72</v>
      </c>
      <c r="D69" s="197">
        <f t="shared" si="5"/>
        <v>43.2</v>
      </c>
      <c r="E69" s="54"/>
      <c r="F69" s="74">
        <v>0.3</v>
      </c>
      <c r="G69" s="74">
        <v>0.62</v>
      </c>
      <c r="H69" s="19">
        <f t="shared" si="6"/>
        <v>0.91999999999999993</v>
      </c>
      <c r="J69">
        <v>0.42</v>
      </c>
      <c r="K69" s="10">
        <f t="shared" ref="K69:K78" si="7">J69*2</f>
        <v>0.84</v>
      </c>
    </row>
    <row r="70" spans="1:14" ht="15.75">
      <c r="A70" s="49">
        <v>67</v>
      </c>
      <c r="B70" s="17" t="s">
        <v>379</v>
      </c>
      <c r="C70" s="54">
        <v>55</v>
      </c>
      <c r="D70" s="197">
        <f t="shared" si="5"/>
        <v>33</v>
      </c>
      <c r="E70" s="54"/>
      <c r="F70" s="74">
        <v>0.25</v>
      </c>
      <c r="G70" s="74">
        <v>0.55000000000000004</v>
      </c>
      <c r="H70" s="19">
        <f t="shared" si="6"/>
        <v>0.8</v>
      </c>
      <c r="J70">
        <v>0.42</v>
      </c>
      <c r="K70" s="10">
        <f t="shared" si="7"/>
        <v>0.84</v>
      </c>
      <c r="L70" s="23">
        <v>164.59232997143434</v>
      </c>
      <c r="M70" s="23">
        <v>329.19558324589309</v>
      </c>
      <c r="N70" s="24">
        <v>493.7879132173274</v>
      </c>
    </row>
    <row r="71" spans="1:14" ht="15.75">
      <c r="A71" s="85">
        <v>68</v>
      </c>
      <c r="B71" s="17" t="s">
        <v>380</v>
      </c>
      <c r="C71" s="54">
        <v>26</v>
      </c>
      <c r="D71" s="197">
        <f t="shared" si="5"/>
        <v>15.6</v>
      </c>
      <c r="E71" s="54"/>
      <c r="F71" s="74">
        <v>0.15</v>
      </c>
      <c r="G71" s="74">
        <v>0.4</v>
      </c>
      <c r="H71" s="19">
        <f t="shared" si="6"/>
        <v>0.55000000000000004</v>
      </c>
      <c r="J71">
        <v>0.4</v>
      </c>
      <c r="K71" s="10">
        <f t="shared" si="7"/>
        <v>0.8</v>
      </c>
    </row>
    <row r="72" spans="1:14" ht="15.75">
      <c r="A72" s="85">
        <v>69</v>
      </c>
      <c r="B72" s="17" t="s">
        <v>378</v>
      </c>
      <c r="C72" s="54">
        <v>31</v>
      </c>
      <c r="D72" s="197">
        <f t="shared" si="5"/>
        <v>18.600000000000001</v>
      </c>
      <c r="E72" s="54"/>
      <c r="F72" s="74">
        <v>0.17</v>
      </c>
      <c r="G72" s="74">
        <v>0.42</v>
      </c>
      <c r="H72" s="19">
        <f t="shared" si="6"/>
        <v>0.59</v>
      </c>
      <c r="J72">
        <v>0.42</v>
      </c>
      <c r="K72" s="10">
        <f t="shared" si="7"/>
        <v>0.84</v>
      </c>
    </row>
    <row r="73" spans="1:14" ht="15.75">
      <c r="A73" s="85">
        <v>70</v>
      </c>
      <c r="B73" s="17" t="s">
        <v>734</v>
      </c>
      <c r="C73" s="54">
        <v>121</v>
      </c>
      <c r="D73" s="197">
        <f t="shared" si="5"/>
        <v>72.599999999999994</v>
      </c>
      <c r="E73" s="54"/>
      <c r="F73" s="74">
        <v>0.4</v>
      </c>
      <c r="G73" s="74">
        <v>0.8</v>
      </c>
      <c r="H73" s="19">
        <f t="shared" si="6"/>
        <v>1.2000000000000002</v>
      </c>
      <c r="J73">
        <v>0.51</v>
      </c>
      <c r="K73" s="10">
        <f t="shared" si="7"/>
        <v>1.02</v>
      </c>
    </row>
    <row r="74" spans="1:14" ht="15.75">
      <c r="A74" s="85">
        <v>71</v>
      </c>
      <c r="B74" s="17" t="s">
        <v>735</v>
      </c>
      <c r="C74" s="54">
        <v>121</v>
      </c>
      <c r="D74" s="197">
        <f t="shared" si="5"/>
        <v>72.599999999999994</v>
      </c>
      <c r="E74" s="54"/>
      <c r="F74" s="74">
        <v>0.42</v>
      </c>
      <c r="G74" s="74">
        <v>0.84</v>
      </c>
      <c r="H74" s="19">
        <f t="shared" si="6"/>
        <v>1.26</v>
      </c>
      <c r="J74">
        <v>0.51</v>
      </c>
      <c r="K74" s="10">
        <f t="shared" si="7"/>
        <v>1.02</v>
      </c>
    </row>
    <row r="75" spans="1:14" ht="15.75">
      <c r="A75" s="85">
        <v>72</v>
      </c>
      <c r="B75" s="17" t="s">
        <v>736</v>
      </c>
      <c r="C75" s="54">
        <v>154</v>
      </c>
      <c r="D75" s="197">
        <f t="shared" si="5"/>
        <v>92.4</v>
      </c>
      <c r="E75" s="54"/>
      <c r="F75" s="74">
        <v>0.42</v>
      </c>
      <c r="G75" s="74">
        <v>0.84</v>
      </c>
      <c r="H75" s="19">
        <f t="shared" si="6"/>
        <v>1.26</v>
      </c>
      <c r="J75">
        <v>0.52</v>
      </c>
      <c r="K75" s="10">
        <f t="shared" si="7"/>
        <v>1.04</v>
      </c>
    </row>
    <row r="76" spans="1:14" ht="15.75">
      <c r="A76" s="85">
        <v>73</v>
      </c>
      <c r="B76" s="17" t="s">
        <v>381</v>
      </c>
      <c r="C76" s="54">
        <v>72</v>
      </c>
      <c r="D76" s="197">
        <f t="shared" si="5"/>
        <v>43.2</v>
      </c>
      <c r="E76" s="54"/>
      <c r="F76" s="74">
        <v>0.3</v>
      </c>
      <c r="G76" s="74">
        <v>0.63</v>
      </c>
      <c r="H76" s="19">
        <f t="shared" si="6"/>
        <v>0.92999999999999994</v>
      </c>
      <c r="J76">
        <v>0.52</v>
      </c>
      <c r="K76" s="10">
        <f t="shared" si="7"/>
        <v>1.04</v>
      </c>
    </row>
    <row r="77" spans="1:14" ht="15.75">
      <c r="A77" s="85">
        <v>74</v>
      </c>
      <c r="B77" s="17" t="s">
        <v>737</v>
      </c>
      <c r="C77" s="54">
        <v>78</v>
      </c>
      <c r="D77" s="197">
        <f t="shared" si="5"/>
        <v>46.8</v>
      </c>
      <c r="E77" s="54"/>
      <c r="F77" s="74">
        <v>0.32</v>
      </c>
      <c r="G77" s="74">
        <v>0.64</v>
      </c>
      <c r="H77" s="19">
        <f t="shared" si="6"/>
        <v>0.96</v>
      </c>
      <c r="J77">
        <v>0.65</v>
      </c>
      <c r="K77" s="10">
        <f t="shared" si="7"/>
        <v>1.3</v>
      </c>
    </row>
    <row r="78" spans="1:14" ht="15.75">
      <c r="A78" s="85">
        <v>75</v>
      </c>
      <c r="B78" s="17" t="s">
        <v>738</v>
      </c>
      <c r="C78" s="54">
        <v>370</v>
      </c>
      <c r="D78" s="197">
        <f t="shared" si="5"/>
        <v>222</v>
      </c>
      <c r="E78" s="54"/>
      <c r="F78" s="74">
        <v>0.85</v>
      </c>
      <c r="G78" s="74">
        <v>1.7</v>
      </c>
      <c r="H78" s="19">
        <f t="shared" si="6"/>
        <v>2.5499999999999998</v>
      </c>
      <c r="J78">
        <v>0.85</v>
      </c>
      <c r="K78" s="10">
        <f t="shared" si="7"/>
        <v>1.7</v>
      </c>
    </row>
    <row r="79" spans="1:14" ht="16.5">
      <c r="A79" s="34"/>
      <c r="B79" s="86" t="s">
        <v>29</v>
      </c>
      <c r="C79" s="76">
        <f>SUM(C4:C78)</f>
        <v>5038</v>
      </c>
      <c r="D79" s="179">
        <f>SUM(D4:D78)</f>
        <v>3022.7999999999993</v>
      </c>
      <c r="E79" s="76"/>
      <c r="F79" s="73">
        <f>SUM(F4:F78)</f>
        <v>20.150000000000002</v>
      </c>
      <c r="G79" s="73">
        <f>SUM(G4:G78)</f>
        <v>44.05</v>
      </c>
      <c r="H79" s="64">
        <f>SUM(H4:H78)</f>
        <v>64.2</v>
      </c>
      <c r="J79">
        <f>SUM(J4:J78)</f>
        <v>20.150000000000006</v>
      </c>
      <c r="K79" s="10">
        <f>SUM(K4:K78)</f>
        <v>44.050000000000004</v>
      </c>
    </row>
    <row r="80" spans="1:14">
      <c r="F80" s="10"/>
      <c r="G80" s="96"/>
      <c r="K80" s="10">
        <f>44.05-K79</f>
        <v>0</v>
      </c>
    </row>
    <row r="82" spans="4:7" ht="18.75">
      <c r="D82" s="226" t="s">
        <v>57</v>
      </c>
      <c r="E82" s="226"/>
      <c r="F82" s="226"/>
      <c r="G82" s="226"/>
    </row>
    <row r="83" spans="4:7" ht="18.75">
      <c r="D83" s="226" t="s">
        <v>58</v>
      </c>
      <c r="E83" s="226"/>
      <c r="F83" s="226"/>
      <c r="G83" s="226"/>
    </row>
    <row r="90" spans="4:7">
      <c r="D90" s="10">
        <v>101.17821928460343</v>
      </c>
      <c r="E90" s="10"/>
      <c r="F90" s="10">
        <v>196.32935458786937</v>
      </c>
    </row>
    <row r="91" spans="4:7">
      <c r="D91" s="10">
        <f>F79-D90</f>
        <v>-81.028219284603423</v>
      </c>
      <c r="E91" s="10"/>
      <c r="F91" s="10">
        <f>G79-F90</f>
        <v>-152.27935458786936</v>
      </c>
    </row>
  </sheetData>
  <sortState ref="A4:H78">
    <sortCondition ref="A4:A78"/>
  </sortState>
  <mergeCells count="6">
    <mergeCell ref="D83:G83"/>
    <mergeCell ref="A1:H1"/>
    <mergeCell ref="A2:B2"/>
    <mergeCell ref="C2:H2"/>
    <mergeCell ref="F3:G3"/>
    <mergeCell ref="D82:G82"/>
  </mergeCells>
  <pageMargins left="0.7" right="0.7" top="0.5" bottom="0.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114"/>
  <sheetViews>
    <sheetView workbookViewId="0">
      <selection activeCell="E94" sqref="E94"/>
    </sheetView>
  </sheetViews>
  <sheetFormatPr defaultRowHeight="15"/>
  <cols>
    <col min="2" max="2" width="29.140625" customWidth="1"/>
    <col min="3" max="3" width="0.5703125" customWidth="1"/>
    <col min="4" max="4" width="0.140625" customWidth="1"/>
    <col min="5" max="5" width="16.42578125" style="1" customWidth="1"/>
    <col min="6" max="6" width="13.28515625" customWidth="1"/>
    <col min="7" max="7" width="11.7109375" customWidth="1"/>
  </cols>
  <sheetData>
    <row r="1" spans="1:18" ht="20.25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8" ht="18.75">
      <c r="A2" s="228" t="s">
        <v>382</v>
      </c>
      <c r="B2" s="228"/>
      <c r="C2" s="234" t="s">
        <v>769</v>
      </c>
      <c r="D2" s="234"/>
      <c r="E2" s="234"/>
      <c r="F2" s="234"/>
      <c r="G2" s="234"/>
      <c r="H2" s="234"/>
    </row>
    <row r="3" spans="1:18" ht="38.25" customHeight="1">
      <c r="A3" s="13" t="s">
        <v>32</v>
      </c>
      <c r="B3" s="13" t="s">
        <v>56</v>
      </c>
      <c r="C3" s="14" t="s">
        <v>34</v>
      </c>
      <c r="D3" s="14" t="s">
        <v>35</v>
      </c>
      <c r="E3" s="147" t="s">
        <v>744</v>
      </c>
      <c r="F3" s="229" t="s">
        <v>36</v>
      </c>
      <c r="G3" s="230"/>
      <c r="H3" s="36" t="s">
        <v>29</v>
      </c>
    </row>
    <row r="4" spans="1:18" ht="18.75">
      <c r="A4" s="125">
        <v>1</v>
      </c>
      <c r="B4" s="189" t="s">
        <v>383</v>
      </c>
      <c r="C4" s="190">
        <v>121</v>
      </c>
      <c r="D4" s="196">
        <f t="shared" ref="D4:D35" si="0">C4*60/100</f>
        <v>72.599999999999994</v>
      </c>
      <c r="E4" s="126"/>
      <c r="F4" s="74">
        <v>0.32</v>
      </c>
      <c r="G4" s="74">
        <v>0.65</v>
      </c>
      <c r="H4" s="108">
        <f t="shared" ref="H4:H35" si="1">F4+G4</f>
        <v>0.97</v>
      </c>
      <c r="K4">
        <v>0.15</v>
      </c>
      <c r="L4" s="10">
        <v>0.1</v>
      </c>
      <c r="M4" s="10">
        <v>0.3</v>
      </c>
    </row>
    <row r="5" spans="1:18" ht="18.75">
      <c r="A5" s="125">
        <v>2</v>
      </c>
      <c r="B5" s="189" t="s">
        <v>384</v>
      </c>
      <c r="C5" s="190">
        <v>183</v>
      </c>
      <c r="D5" s="196">
        <f t="shared" si="0"/>
        <v>109.8</v>
      </c>
      <c r="E5" s="126"/>
      <c r="F5" s="74">
        <v>0.4</v>
      </c>
      <c r="G5" s="74">
        <v>0.7</v>
      </c>
      <c r="H5" s="108">
        <f t="shared" si="1"/>
        <v>1.1000000000000001</v>
      </c>
      <c r="K5">
        <v>0.15</v>
      </c>
      <c r="L5" s="10">
        <v>0.1</v>
      </c>
      <c r="M5" s="10">
        <v>0.3</v>
      </c>
    </row>
    <row r="6" spans="1:18" ht="18.75">
      <c r="A6" s="125">
        <v>3</v>
      </c>
      <c r="B6" s="189" t="s">
        <v>385</v>
      </c>
      <c r="C6" s="190">
        <v>35</v>
      </c>
      <c r="D6" s="196">
        <f t="shared" si="0"/>
        <v>21</v>
      </c>
      <c r="E6" s="126"/>
      <c r="F6" s="74">
        <v>0.13</v>
      </c>
      <c r="G6" s="74">
        <v>0.32</v>
      </c>
      <c r="H6" s="108">
        <f t="shared" si="1"/>
        <v>0.45</v>
      </c>
      <c r="K6">
        <v>0.15</v>
      </c>
      <c r="L6" s="10">
        <v>0.1</v>
      </c>
      <c r="M6" s="10">
        <v>0.3</v>
      </c>
    </row>
    <row r="7" spans="1:18" ht="18.75">
      <c r="A7" s="125">
        <v>4</v>
      </c>
      <c r="B7" s="189" t="s">
        <v>386</v>
      </c>
      <c r="C7" s="190">
        <v>22</v>
      </c>
      <c r="D7" s="196">
        <f t="shared" si="0"/>
        <v>13.2</v>
      </c>
      <c r="E7" s="126"/>
      <c r="F7" s="74">
        <v>9.9999999999999992E-2</v>
      </c>
      <c r="G7" s="74">
        <v>0.3</v>
      </c>
      <c r="H7" s="108">
        <f t="shared" si="1"/>
        <v>0.39999999999999997</v>
      </c>
      <c r="K7">
        <v>0.15</v>
      </c>
      <c r="L7" s="10">
        <v>0.1</v>
      </c>
      <c r="M7" s="10">
        <v>0.3</v>
      </c>
    </row>
    <row r="8" spans="1:18" ht="18.75">
      <c r="A8" s="125">
        <v>5</v>
      </c>
      <c r="B8" s="189" t="s">
        <v>387</v>
      </c>
      <c r="C8" s="190">
        <v>26</v>
      </c>
      <c r="D8" s="196">
        <f t="shared" si="0"/>
        <v>15.6</v>
      </c>
      <c r="E8" s="126"/>
      <c r="F8" s="74">
        <v>9.9999999999999992E-2</v>
      </c>
      <c r="G8" s="74">
        <v>0.32</v>
      </c>
      <c r="H8" s="108">
        <f t="shared" si="1"/>
        <v>0.42</v>
      </c>
      <c r="I8" s="1" t="s">
        <v>770</v>
      </c>
      <c r="K8">
        <v>0.15</v>
      </c>
      <c r="L8" s="10">
        <f t="shared" ref="L8:L36" si="2">K8-0.05</f>
        <v>9.9999999999999992E-2</v>
      </c>
      <c r="M8" s="10">
        <v>0.3</v>
      </c>
      <c r="P8" s="23">
        <v>191.18855122785996</v>
      </c>
      <c r="Q8" s="23">
        <v>382.38979083846664</v>
      </c>
      <c r="R8" s="24">
        <v>573.57834206632663</v>
      </c>
    </row>
    <row r="9" spans="1:18" ht="18.75">
      <c r="A9" s="125">
        <v>6</v>
      </c>
      <c r="B9" s="189" t="s">
        <v>388</v>
      </c>
      <c r="C9" s="190">
        <v>143</v>
      </c>
      <c r="D9" s="196">
        <f t="shared" si="0"/>
        <v>85.8</v>
      </c>
      <c r="E9" s="126"/>
      <c r="F9" s="74">
        <v>0.35000000000000003</v>
      </c>
      <c r="G9" s="74">
        <v>0.7</v>
      </c>
      <c r="H9" s="108">
        <f t="shared" si="1"/>
        <v>1.05</v>
      </c>
      <c r="K9">
        <v>0.15</v>
      </c>
      <c r="L9" s="10">
        <f t="shared" si="2"/>
        <v>9.9999999999999992E-2</v>
      </c>
      <c r="M9" s="10">
        <v>0.3</v>
      </c>
    </row>
    <row r="10" spans="1:18" ht="18.75">
      <c r="A10" s="125">
        <v>7</v>
      </c>
      <c r="B10" s="189" t="s">
        <v>389</v>
      </c>
      <c r="C10" s="190">
        <v>39</v>
      </c>
      <c r="D10" s="196">
        <f t="shared" si="0"/>
        <v>23.4</v>
      </c>
      <c r="E10" s="126"/>
      <c r="F10" s="74">
        <v>0.13</v>
      </c>
      <c r="G10" s="74">
        <v>0.32</v>
      </c>
      <c r="H10" s="108">
        <f t="shared" si="1"/>
        <v>0.45</v>
      </c>
      <c r="K10">
        <v>0.15</v>
      </c>
      <c r="L10" s="10">
        <f t="shared" si="2"/>
        <v>9.9999999999999992E-2</v>
      </c>
      <c r="M10" s="10">
        <v>0.32</v>
      </c>
    </row>
    <row r="11" spans="1:18" ht="18.75">
      <c r="A11" s="125">
        <v>8</v>
      </c>
      <c r="B11" s="189" t="s">
        <v>390</v>
      </c>
      <c r="C11" s="190">
        <v>27</v>
      </c>
      <c r="D11" s="196">
        <f t="shared" si="0"/>
        <v>16.2</v>
      </c>
      <c r="E11" s="126"/>
      <c r="F11" s="74">
        <v>0.12000000000000001</v>
      </c>
      <c r="G11" s="74">
        <v>0.32</v>
      </c>
      <c r="H11" s="108">
        <f t="shared" si="1"/>
        <v>0.44</v>
      </c>
      <c r="K11">
        <v>0.15</v>
      </c>
      <c r="L11" s="10">
        <f t="shared" si="2"/>
        <v>9.9999999999999992E-2</v>
      </c>
      <c r="M11" s="10">
        <v>0.32</v>
      </c>
    </row>
    <row r="12" spans="1:18" ht="18.75">
      <c r="A12" s="125">
        <v>9</v>
      </c>
      <c r="B12" s="189" t="s">
        <v>391</v>
      </c>
      <c r="C12" s="190">
        <v>39</v>
      </c>
      <c r="D12" s="196">
        <f t="shared" si="0"/>
        <v>23.4</v>
      </c>
      <c r="E12" s="126"/>
      <c r="F12" s="74">
        <v>0.13</v>
      </c>
      <c r="G12" s="74">
        <v>0.32</v>
      </c>
      <c r="H12" s="108">
        <f t="shared" si="1"/>
        <v>0.45</v>
      </c>
      <c r="K12">
        <v>0.15</v>
      </c>
      <c r="L12" s="10">
        <f t="shared" si="2"/>
        <v>9.9999999999999992E-2</v>
      </c>
      <c r="M12" s="10">
        <v>0.32</v>
      </c>
    </row>
    <row r="13" spans="1:18" ht="18.75">
      <c r="A13" s="125">
        <v>10</v>
      </c>
      <c r="B13" s="189" t="s">
        <v>392</v>
      </c>
      <c r="C13" s="190">
        <v>54</v>
      </c>
      <c r="D13" s="196">
        <f t="shared" si="0"/>
        <v>32.4</v>
      </c>
      <c r="E13" s="126"/>
      <c r="F13" s="74">
        <v>0.17</v>
      </c>
      <c r="G13" s="74">
        <v>0.36</v>
      </c>
      <c r="H13" s="108">
        <f t="shared" si="1"/>
        <v>0.53</v>
      </c>
      <c r="K13">
        <v>0.15</v>
      </c>
      <c r="L13" s="10">
        <f t="shared" si="2"/>
        <v>9.9999999999999992E-2</v>
      </c>
      <c r="M13" s="10">
        <v>0.32</v>
      </c>
    </row>
    <row r="14" spans="1:18" ht="18.75">
      <c r="A14" s="125">
        <v>11</v>
      </c>
      <c r="B14" s="189" t="s">
        <v>393</v>
      </c>
      <c r="C14" s="190">
        <v>32</v>
      </c>
      <c r="D14" s="196">
        <f t="shared" si="0"/>
        <v>19.2</v>
      </c>
      <c r="E14" s="126"/>
      <c r="F14" s="74">
        <v>0.13</v>
      </c>
      <c r="G14" s="74">
        <v>0.32</v>
      </c>
      <c r="H14" s="108">
        <f t="shared" si="1"/>
        <v>0.45</v>
      </c>
      <c r="K14">
        <v>0.15</v>
      </c>
      <c r="L14" s="10">
        <v>0.11</v>
      </c>
      <c r="M14" s="10">
        <v>0.32</v>
      </c>
    </row>
    <row r="15" spans="1:18" ht="18.75">
      <c r="A15" s="125">
        <v>12</v>
      </c>
      <c r="B15" s="189" t="s">
        <v>394</v>
      </c>
      <c r="C15" s="190">
        <v>40</v>
      </c>
      <c r="D15" s="196">
        <f t="shared" si="0"/>
        <v>24</v>
      </c>
      <c r="E15" s="126"/>
      <c r="F15" s="74">
        <v>0.15</v>
      </c>
      <c r="G15" s="74">
        <v>0.34</v>
      </c>
      <c r="H15" s="108">
        <f t="shared" si="1"/>
        <v>0.49</v>
      </c>
      <c r="K15">
        <v>0.15</v>
      </c>
      <c r="L15" s="10">
        <f t="shared" si="2"/>
        <v>9.9999999999999992E-2</v>
      </c>
      <c r="M15" s="10">
        <v>0.32</v>
      </c>
    </row>
    <row r="16" spans="1:18" ht="18.75">
      <c r="A16" s="125">
        <v>13</v>
      </c>
      <c r="B16" s="189" t="s">
        <v>395</v>
      </c>
      <c r="C16" s="190">
        <v>31</v>
      </c>
      <c r="D16" s="196">
        <f t="shared" si="0"/>
        <v>18.600000000000001</v>
      </c>
      <c r="E16" s="126"/>
      <c r="F16" s="74">
        <v>0.13</v>
      </c>
      <c r="G16" s="74">
        <v>0.32</v>
      </c>
      <c r="H16" s="108">
        <f t="shared" si="1"/>
        <v>0.45</v>
      </c>
      <c r="K16">
        <v>0.17</v>
      </c>
      <c r="L16" s="10">
        <f t="shared" si="2"/>
        <v>0.12000000000000001</v>
      </c>
      <c r="M16" s="10">
        <v>0.32</v>
      </c>
    </row>
    <row r="17" spans="1:13" ht="18.75">
      <c r="A17" s="125">
        <v>14</v>
      </c>
      <c r="B17" s="189" t="s">
        <v>396</v>
      </c>
      <c r="C17" s="190">
        <v>45</v>
      </c>
      <c r="D17" s="196">
        <f t="shared" si="0"/>
        <v>27</v>
      </c>
      <c r="E17" s="126"/>
      <c r="F17" s="74">
        <v>0.17</v>
      </c>
      <c r="G17" s="74">
        <v>0.36</v>
      </c>
      <c r="H17" s="108">
        <f t="shared" si="1"/>
        <v>0.53</v>
      </c>
      <c r="K17">
        <v>0.17</v>
      </c>
      <c r="L17" s="10">
        <f t="shared" si="2"/>
        <v>0.12000000000000001</v>
      </c>
      <c r="M17" s="10">
        <v>0.32</v>
      </c>
    </row>
    <row r="18" spans="1:13" ht="18.75">
      <c r="A18" s="125">
        <v>15</v>
      </c>
      <c r="B18" s="189" t="s">
        <v>397</v>
      </c>
      <c r="C18" s="190">
        <v>23</v>
      </c>
      <c r="D18" s="196">
        <f t="shared" si="0"/>
        <v>13.8</v>
      </c>
      <c r="E18" s="126"/>
      <c r="F18" s="74">
        <v>9.9999999999999992E-2</v>
      </c>
      <c r="G18" s="74">
        <v>0.32</v>
      </c>
      <c r="H18" s="108">
        <f t="shared" si="1"/>
        <v>0.42</v>
      </c>
      <c r="K18">
        <v>0.17</v>
      </c>
      <c r="L18" s="10">
        <f t="shared" si="2"/>
        <v>0.12000000000000001</v>
      </c>
      <c r="M18" s="10">
        <v>0.32</v>
      </c>
    </row>
    <row r="19" spans="1:13" ht="18.75">
      <c r="A19" s="125">
        <v>16</v>
      </c>
      <c r="B19" s="189" t="s">
        <v>398</v>
      </c>
      <c r="C19" s="191">
        <v>110</v>
      </c>
      <c r="D19" s="196">
        <f t="shared" si="0"/>
        <v>66</v>
      </c>
      <c r="E19" s="126"/>
      <c r="F19" s="74">
        <v>0.3</v>
      </c>
      <c r="G19" s="74">
        <v>0.6</v>
      </c>
      <c r="H19" s="108">
        <f t="shared" si="1"/>
        <v>0.89999999999999991</v>
      </c>
      <c r="K19">
        <v>0.17</v>
      </c>
      <c r="L19" s="10">
        <f t="shared" si="2"/>
        <v>0.12000000000000001</v>
      </c>
      <c r="M19" s="10">
        <v>0.32</v>
      </c>
    </row>
    <row r="20" spans="1:13" ht="18.75">
      <c r="A20" s="125">
        <v>17</v>
      </c>
      <c r="B20" s="189" t="s">
        <v>399</v>
      </c>
      <c r="C20" s="191">
        <v>41</v>
      </c>
      <c r="D20" s="196">
        <f t="shared" si="0"/>
        <v>24.6</v>
      </c>
      <c r="E20" s="126"/>
      <c r="F20" s="74">
        <v>0.15</v>
      </c>
      <c r="G20" s="74">
        <v>0.34</v>
      </c>
      <c r="H20" s="108">
        <f t="shared" si="1"/>
        <v>0.49</v>
      </c>
      <c r="K20">
        <v>0.17</v>
      </c>
      <c r="L20" s="10">
        <f t="shared" si="2"/>
        <v>0.12000000000000001</v>
      </c>
      <c r="M20" s="10">
        <v>0.32</v>
      </c>
    </row>
    <row r="21" spans="1:13" ht="18.75">
      <c r="A21" s="125">
        <v>18</v>
      </c>
      <c r="B21" s="189" t="s">
        <v>400</v>
      </c>
      <c r="C21" s="191">
        <v>38</v>
      </c>
      <c r="D21" s="196">
        <f t="shared" si="0"/>
        <v>22.8</v>
      </c>
      <c r="E21" s="126"/>
      <c r="F21" s="74">
        <v>0.13</v>
      </c>
      <c r="G21" s="74">
        <v>0.32</v>
      </c>
      <c r="H21" s="108">
        <f t="shared" si="1"/>
        <v>0.45</v>
      </c>
      <c r="K21">
        <v>0.17</v>
      </c>
      <c r="L21" s="10">
        <f t="shared" si="2"/>
        <v>0.12000000000000001</v>
      </c>
      <c r="M21" s="10">
        <v>0.32</v>
      </c>
    </row>
    <row r="22" spans="1:13" ht="18.75">
      <c r="A22" s="125">
        <v>19</v>
      </c>
      <c r="B22" s="189" t="s">
        <v>401</v>
      </c>
      <c r="C22" s="191">
        <v>55</v>
      </c>
      <c r="D22" s="196">
        <f t="shared" si="0"/>
        <v>33</v>
      </c>
      <c r="E22" s="126"/>
      <c r="F22" s="74">
        <v>0.17</v>
      </c>
      <c r="G22" s="74">
        <v>0.36</v>
      </c>
      <c r="H22" s="108">
        <f t="shared" si="1"/>
        <v>0.53</v>
      </c>
      <c r="K22">
        <v>0.17</v>
      </c>
      <c r="L22" s="10">
        <f t="shared" si="2"/>
        <v>0.12000000000000001</v>
      </c>
      <c r="M22" s="10">
        <v>0.32</v>
      </c>
    </row>
    <row r="23" spans="1:13" ht="18.75">
      <c r="A23" s="125">
        <v>20</v>
      </c>
      <c r="B23" s="189" t="s">
        <v>402</v>
      </c>
      <c r="C23" s="191">
        <v>48</v>
      </c>
      <c r="D23" s="196">
        <f t="shared" si="0"/>
        <v>28.8</v>
      </c>
      <c r="E23" s="126"/>
      <c r="F23" s="74">
        <v>0.17</v>
      </c>
      <c r="G23" s="74">
        <v>0.36</v>
      </c>
      <c r="H23" s="108">
        <f t="shared" si="1"/>
        <v>0.53</v>
      </c>
      <c r="K23">
        <v>0.18</v>
      </c>
      <c r="L23" s="10">
        <f t="shared" si="2"/>
        <v>0.13</v>
      </c>
      <c r="M23" s="10">
        <v>0.32</v>
      </c>
    </row>
    <row r="24" spans="1:13" ht="18.75">
      <c r="A24" s="125">
        <v>21</v>
      </c>
      <c r="B24" s="189" t="s">
        <v>403</v>
      </c>
      <c r="C24" s="191">
        <v>56</v>
      </c>
      <c r="D24" s="196">
        <f t="shared" si="0"/>
        <v>33.6</v>
      </c>
      <c r="E24" s="126"/>
      <c r="F24" s="74">
        <v>0.18</v>
      </c>
      <c r="G24" s="74">
        <v>0.38</v>
      </c>
      <c r="H24" s="108">
        <f t="shared" si="1"/>
        <v>0.56000000000000005</v>
      </c>
      <c r="K24">
        <v>0.18</v>
      </c>
      <c r="L24" s="10">
        <f t="shared" si="2"/>
        <v>0.13</v>
      </c>
      <c r="M24" s="10">
        <v>0.32</v>
      </c>
    </row>
    <row r="25" spans="1:13" ht="18.75">
      <c r="A25" s="125">
        <v>22</v>
      </c>
      <c r="B25" s="189" t="s">
        <v>404</v>
      </c>
      <c r="C25" s="191">
        <v>78</v>
      </c>
      <c r="D25" s="196">
        <f t="shared" si="0"/>
        <v>46.8</v>
      </c>
      <c r="E25" s="126"/>
      <c r="F25" s="74">
        <v>0.2</v>
      </c>
      <c r="G25" s="74">
        <v>0.4</v>
      </c>
      <c r="H25" s="108">
        <f t="shared" si="1"/>
        <v>0.60000000000000009</v>
      </c>
      <c r="K25">
        <v>0.18</v>
      </c>
      <c r="L25" s="10">
        <f t="shared" si="2"/>
        <v>0.13</v>
      </c>
      <c r="M25" s="10">
        <v>0.32</v>
      </c>
    </row>
    <row r="26" spans="1:13" ht="18.75">
      <c r="A26" s="125">
        <v>23</v>
      </c>
      <c r="B26" s="189" t="s">
        <v>405</v>
      </c>
      <c r="C26" s="191">
        <v>71</v>
      </c>
      <c r="D26" s="196">
        <f t="shared" si="0"/>
        <v>42.6</v>
      </c>
      <c r="E26" s="126"/>
      <c r="F26" s="74">
        <v>0.2</v>
      </c>
      <c r="G26" s="74">
        <v>0.4</v>
      </c>
      <c r="H26" s="108">
        <f t="shared" si="1"/>
        <v>0.60000000000000009</v>
      </c>
      <c r="K26">
        <v>0.18</v>
      </c>
      <c r="L26" s="10">
        <f t="shared" si="2"/>
        <v>0.13</v>
      </c>
      <c r="M26" s="10">
        <v>0.32</v>
      </c>
    </row>
    <row r="27" spans="1:13" ht="18.75">
      <c r="A27" s="125">
        <v>24</v>
      </c>
      <c r="B27" s="189" t="s">
        <v>406</v>
      </c>
      <c r="C27" s="191">
        <v>34</v>
      </c>
      <c r="D27" s="196">
        <f t="shared" si="0"/>
        <v>20.399999999999999</v>
      </c>
      <c r="E27" s="126"/>
      <c r="F27" s="74">
        <v>0.13</v>
      </c>
      <c r="G27" s="74">
        <v>0.32</v>
      </c>
      <c r="H27" s="108">
        <f t="shared" si="1"/>
        <v>0.45</v>
      </c>
      <c r="K27">
        <v>0.18</v>
      </c>
      <c r="L27" s="10">
        <f t="shared" si="2"/>
        <v>0.13</v>
      </c>
      <c r="M27" s="10">
        <v>0.32</v>
      </c>
    </row>
    <row r="28" spans="1:13" ht="18.75">
      <c r="A28" s="125">
        <v>25</v>
      </c>
      <c r="B28" s="189" t="s">
        <v>407</v>
      </c>
      <c r="C28" s="191">
        <v>43</v>
      </c>
      <c r="D28" s="196">
        <f t="shared" si="0"/>
        <v>25.8</v>
      </c>
      <c r="E28" s="126"/>
      <c r="F28" s="74">
        <v>0.15</v>
      </c>
      <c r="G28" s="74">
        <v>0.34</v>
      </c>
      <c r="H28" s="108">
        <f t="shared" si="1"/>
        <v>0.49</v>
      </c>
      <c r="K28">
        <v>0.18</v>
      </c>
      <c r="L28" s="10">
        <f t="shared" si="2"/>
        <v>0.13</v>
      </c>
      <c r="M28" s="10">
        <v>0.32</v>
      </c>
    </row>
    <row r="29" spans="1:13" ht="18.75">
      <c r="A29" s="125">
        <v>26</v>
      </c>
      <c r="B29" s="189" t="s">
        <v>408</v>
      </c>
      <c r="C29" s="191">
        <v>60</v>
      </c>
      <c r="D29" s="196">
        <f t="shared" si="0"/>
        <v>36</v>
      </c>
      <c r="E29" s="126"/>
      <c r="F29" s="74">
        <v>0.18</v>
      </c>
      <c r="G29" s="74">
        <v>0.38</v>
      </c>
      <c r="H29" s="108">
        <f t="shared" si="1"/>
        <v>0.56000000000000005</v>
      </c>
      <c r="K29">
        <v>0.18</v>
      </c>
      <c r="L29" s="10">
        <f t="shared" si="2"/>
        <v>0.13</v>
      </c>
      <c r="M29" s="10">
        <v>0.32</v>
      </c>
    </row>
    <row r="30" spans="1:13" ht="18.75">
      <c r="A30" s="125">
        <v>27</v>
      </c>
      <c r="B30" s="189" t="s">
        <v>409</v>
      </c>
      <c r="C30" s="191">
        <v>29</v>
      </c>
      <c r="D30" s="196">
        <f t="shared" si="0"/>
        <v>17.399999999999999</v>
      </c>
      <c r="E30" s="126"/>
      <c r="F30" s="74">
        <v>0.12000000000000001</v>
      </c>
      <c r="G30" s="74">
        <v>0.32</v>
      </c>
      <c r="H30" s="108">
        <f t="shared" si="1"/>
        <v>0.44</v>
      </c>
      <c r="K30">
        <v>0.18</v>
      </c>
      <c r="L30" s="10">
        <f t="shared" si="2"/>
        <v>0.13</v>
      </c>
      <c r="M30" s="10">
        <v>0.32</v>
      </c>
    </row>
    <row r="31" spans="1:13" ht="18.75">
      <c r="A31" s="125">
        <v>28</v>
      </c>
      <c r="B31" s="189" t="s">
        <v>410</v>
      </c>
      <c r="C31" s="191">
        <v>59</v>
      </c>
      <c r="D31" s="196">
        <f t="shared" si="0"/>
        <v>35.4</v>
      </c>
      <c r="E31" s="126"/>
      <c r="F31" s="74">
        <v>0.18</v>
      </c>
      <c r="G31" s="74">
        <v>0.38</v>
      </c>
      <c r="H31" s="108">
        <f t="shared" si="1"/>
        <v>0.56000000000000005</v>
      </c>
      <c r="K31">
        <v>0.18</v>
      </c>
      <c r="L31" s="10">
        <f t="shared" si="2"/>
        <v>0.13</v>
      </c>
      <c r="M31" s="10">
        <v>0.32</v>
      </c>
    </row>
    <row r="32" spans="1:13" ht="18.75">
      <c r="A32" s="125">
        <v>29</v>
      </c>
      <c r="B32" s="189" t="s">
        <v>411</v>
      </c>
      <c r="C32" s="192">
        <v>38</v>
      </c>
      <c r="D32" s="196">
        <f t="shared" si="0"/>
        <v>22.8</v>
      </c>
      <c r="E32" s="126"/>
      <c r="F32" s="74">
        <v>0.13</v>
      </c>
      <c r="G32" s="74">
        <v>0.32</v>
      </c>
      <c r="H32" s="108">
        <f t="shared" si="1"/>
        <v>0.45</v>
      </c>
      <c r="K32">
        <v>0.18</v>
      </c>
      <c r="L32" s="10">
        <f t="shared" si="2"/>
        <v>0.13</v>
      </c>
      <c r="M32" s="10">
        <v>0.32</v>
      </c>
    </row>
    <row r="33" spans="1:13" ht="18.75">
      <c r="A33" s="125">
        <v>30</v>
      </c>
      <c r="B33" s="189" t="s">
        <v>412</v>
      </c>
      <c r="C33" s="192">
        <v>71</v>
      </c>
      <c r="D33" s="196">
        <f t="shared" si="0"/>
        <v>42.6</v>
      </c>
      <c r="E33" s="126"/>
      <c r="F33" s="74">
        <v>0.2</v>
      </c>
      <c r="G33" s="74">
        <v>0.4</v>
      </c>
      <c r="H33" s="108">
        <f t="shared" si="1"/>
        <v>0.60000000000000009</v>
      </c>
      <c r="K33">
        <v>0.18</v>
      </c>
      <c r="L33" s="10">
        <f t="shared" si="2"/>
        <v>0.13</v>
      </c>
      <c r="M33" s="10">
        <v>0.32</v>
      </c>
    </row>
    <row r="34" spans="1:13" ht="18.75">
      <c r="A34" s="125">
        <v>31</v>
      </c>
      <c r="B34" s="189" t="s">
        <v>413</v>
      </c>
      <c r="C34" s="192">
        <v>40</v>
      </c>
      <c r="D34" s="196">
        <f t="shared" si="0"/>
        <v>24</v>
      </c>
      <c r="E34" s="126"/>
      <c r="F34" s="74">
        <v>0.15</v>
      </c>
      <c r="G34" s="74">
        <v>0.34</v>
      </c>
      <c r="H34" s="108">
        <f t="shared" si="1"/>
        <v>0.49</v>
      </c>
      <c r="K34">
        <v>0.18</v>
      </c>
      <c r="L34" s="10">
        <f t="shared" si="2"/>
        <v>0.13</v>
      </c>
      <c r="M34" s="10">
        <v>0.32</v>
      </c>
    </row>
    <row r="35" spans="1:13" ht="18.75">
      <c r="A35" s="125">
        <v>32</v>
      </c>
      <c r="B35" s="189" t="s">
        <v>414</v>
      </c>
      <c r="C35" s="192">
        <v>36</v>
      </c>
      <c r="D35" s="196">
        <f t="shared" si="0"/>
        <v>21.6</v>
      </c>
      <c r="E35" s="126"/>
      <c r="F35" s="74">
        <v>0.13</v>
      </c>
      <c r="G35" s="74">
        <v>0.32</v>
      </c>
      <c r="H35" s="108">
        <f t="shared" si="1"/>
        <v>0.45</v>
      </c>
      <c r="K35">
        <v>0.18</v>
      </c>
      <c r="L35" s="10">
        <f t="shared" si="2"/>
        <v>0.13</v>
      </c>
      <c r="M35" s="10">
        <v>0.32</v>
      </c>
    </row>
    <row r="36" spans="1:13" ht="18.75">
      <c r="A36" s="125">
        <v>33</v>
      </c>
      <c r="B36" s="189" t="s">
        <v>415</v>
      </c>
      <c r="C36" s="192">
        <v>103</v>
      </c>
      <c r="D36" s="196">
        <f t="shared" ref="D36:D67" si="3">C36*60/100</f>
        <v>61.8</v>
      </c>
      <c r="E36" s="126"/>
      <c r="F36" s="74">
        <v>0.3</v>
      </c>
      <c r="G36" s="74">
        <v>0.6</v>
      </c>
      <c r="H36" s="108">
        <f t="shared" ref="H36:H67" si="4">F36+G36</f>
        <v>0.89999999999999991</v>
      </c>
      <c r="K36">
        <v>0.18</v>
      </c>
      <c r="L36" s="10">
        <f t="shared" si="2"/>
        <v>0.13</v>
      </c>
      <c r="M36" s="10">
        <v>0.32</v>
      </c>
    </row>
    <row r="37" spans="1:13" ht="18.75">
      <c r="A37" s="125">
        <v>34</v>
      </c>
      <c r="B37" s="189" t="s">
        <v>416</v>
      </c>
      <c r="C37" s="192">
        <v>101</v>
      </c>
      <c r="D37" s="196">
        <f t="shared" si="3"/>
        <v>60.6</v>
      </c>
      <c r="E37" s="126"/>
      <c r="F37" s="74">
        <v>0.25</v>
      </c>
      <c r="G37" s="74">
        <v>0.55000000000000004</v>
      </c>
      <c r="H37" s="108">
        <f t="shared" si="4"/>
        <v>0.8</v>
      </c>
      <c r="K37">
        <v>0.19</v>
      </c>
      <c r="L37" s="10">
        <v>0.15</v>
      </c>
      <c r="M37" s="10">
        <v>0.34</v>
      </c>
    </row>
    <row r="38" spans="1:13" ht="18.75">
      <c r="A38" s="125">
        <v>35</v>
      </c>
      <c r="B38" s="189" t="s">
        <v>417</v>
      </c>
      <c r="C38" s="192">
        <v>54</v>
      </c>
      <c r="D38" s="196">
        <f t="shared" si="3"/>
        <v>32.4</v>
      </c>
      <c r="E38" s="126"/>
      <c r="F38" s="74">
        <v>0.17</v>
      </c>
      <c r="G38" s="74">
        <v>0.36</v>
      </c>
      <c r="H38" s="108">
        <f t="shared" si="4"/>
        <v>0.53</v>
      </c>
      <c r="K38">
        <v>0.19</v>
      </c>
      <c r="L38" s="10">
        <v>0.15</v>
      </c>
      <c r="M38" s="10">
        <v>0.34</v>
      </c>
    </row>
    <row r="39" spans="1:13" ht="18.75">
      <c r="A39" s="125">
        <v>36</v>
      </c>
      <c r="B39" s="189" t="s">
        <v>418</v>
      </c>
      <c r="C39" s="192">
        <v>60</v>
      </c>
      <c r="D39" s="196">
        <f t="shared" si="3"/>
        <v>36</v>
      </c>
      <c r="E39" s="126"/>
      <c r="F39" s="74">
        <v>0.18</v>
      </c>
      <c r="G39" s="74">
        <v>0.38</v>
      </c>
      <c r="H39" s="108">
        <f t="shared" si="4"/>
        <v>0.56000000000000005</v>
      </c>
      <c r="K39">
        <v>0.19</v>
      </c>
      <c r="L39" s="10">
        <v>0.15</v>
      </c>
      <c r="M39" s="10">
        <v>0.34</v>
      </c>
    </row>
    <row r="40" spans="1:13" ht="18.75">
      <c r="A40" s="125">
        <v>37</v>
      </c>
      <c r="B40" s="189" t="s">
        <v>419</v>
      </c>
      <c r="C40" s="192">
        <v>54</v>
      </c>
      <c r="D40" s="196">
        <f t="shared" si="3"/>
        <v>32.4</v>
      </c>
      <c r="E40" s="126"/>
      <c r="F40" s="74">
        <v>0.17</v>
      </c>
      <c r="G40" s="74">
        <v>0.36</v>
      </c>
      <c r="H40" s="108">
        <f t="shared" si="4"/>
        <v>0.53</v>
      </c>
      <c r="K40">
        <v>0.19</v>
      </c>
      <c r="L40" s="10">
        <v>0.15</v>
      </c>
      <c r="M40" s="10">
        <v>0.34</v>
      </c>
    </row>
    <row r="41" spans="1:13" ht="18.75">
      <c r="A41" s="125">
        <v>38</v>
      </c>
      <c r="B41" s="189" t="s">
        <v>420</v>
      </c>
      <c r="C41" s="192">
        <v>41</v>
      </c>
      <c r="D41" s="196">
        <f t="shared" si="3"/>
        <v>24.6</v>
      </c>
      <c r="E41" s="126"/>
      <c r="F41" s="74">
        <v>0.15</v>
      </c>
      <c r="G41" s="74">
        <v>0.34</v>
      </c>
      <c r="H41" s="108">
        <f t="shared" si="4"/>
        <v>0.49</v>
      </c>
      <c r="K41">
        <v>0.19</v>
      </c>
      <c r="L41" s="10">
        <v>0.15</v>
      </c>
      <c r="M41" s="10">
        <v>0.34</v>
      </c>
    </row>
    <row r="42" spans="1:13" ht="18.75">
      <c r="A42" s="125">
        <v>39</v>
      </c>
      <c r="B42" s="189" t="s">
        <v>421</v>
      </c>
      <c r="C42" s="192">
        <v>14</v>
      </c>
      <c r="D42" s="196">
        <f t="shared" si="3"/>
        <v>8.4</v>
      </c>
      <c r="E42" s="126"/>
      <c r="F42" s="74">
        <v>0.1</v>
      </c>
      <c r="G42" s="74">
        <v>0.3</v>
      </c>
      <c r="H42" s="108">
        <f t="shared" si="4"/>
        <v>0.4</v>
      </c>
      <c r="K42">
        <v>0.19</v>
      </c>
      <c r="L42" s="10">
        <v>0.15</v>
      </c>
      <c r="M42" s="10">
        <v>0.34</v>
      </c>
    </row>
    <row r="43" spans="1:13" ht="18.75">
      <c r="A43" s="125">
        <v>40</v>
      </c>
      <c r="B43" s="189" t="s">
        <v>422</v>
      </c>
      <c r="C43" s="190">
        <v>99</v>
      </c>
      <c r="D43" s="196">
        <f t="shared" si="3"/>
        <v>59.4</v>
      </c>
      <c r="E43" s="126"/>
      <c r="F43" s="74">
        <v>0.22</v>
      </c>
      <c r="G43" s="74">
        <v>0.44</v>
      </c>
      <c r="H43" s="108">
        <f t="shared" si="4"/>
        <v>0.66</v>
      </c>
      <c r="K43">
        <v>0.19</v>
      </c>
      <c r="L43" s="10">
        <v>0.15</v>
      </c>
      <c r="M43" s="10">
        <v>0.34</v>
      </c>
    </row>
    <row r="44" spans="1:13" ht="18.75">
      <c r="A44" s="125">
        <v>41</v>
      </c>
      <c r="B44" s="189" t="s">
        <v>423</v>
      </c>
      <c r="C44" s="190">
        <v>68</v>
      </c>
      <c r="D44" s="196">
        <f t="shared" si="3"/>
        <v>40.799999999999997</v>
      </c>
      <c r="E44" s="126"/>
      <c r="F44" s="74">
        <v>0.2</v>
      </c>
      <c r="G44" s="74">
        <v>0.4</v>
      </c>
      <c r="H44" s="108">
        <f t="shared" si="4"/>
        <v>0.60000000000000009</v>
      </c>
      <c r="K44">
        <v>0.19</v>
      </c>
      <c r="L44" s="10">
        <v>0.15</v>
      </c>
      <c r="M44" s="10">
        <v>0.34</v>
      </c>
    </row>
    <row r="45" spans="1:13" ht="18.75">
      <c r="A45" s="125">
        <v>42</v>
      </c>
      <c r="B45" s="189" t="s">
        <v>424</v>
      </c>
      <c r="C45" s="190">
        <v>40</v>
      </c>
      <c r="D45" s="196">
        <f t="shared" si="3"/>
        <v>24</v>
      </c>
      <c r="E45" s="126"/>
      <c r="F45" s="74">
        <v>0.15</v>
      </c>
      <c r="G45" s="74">
        <v>0.34</v>
      </c>
      <c r="H45" s="108">
        <f t="shared" si="4"/>
        <v>0.49</v>
      </c>
      <c r="K45">
        <v>0.19</v>
      </c>
      <c r="L45" s="10">
        <v>0.15</v>
      </c>
      <c r="M45" s="10">
        <v>0.34</v>
      </c>
    </row>
    <row r="46" spans="1:13" ht="18.75">
      <c r="A46" s="125">
        <v>43</v>
      </c>
      <c r="B46" s="193" t="s">
        <v>425</v>
      </c>
      <c r="C46" s="190">
        <v>214</v>
      </c>
      <c r="D46" s="196">
        <f t="shared" si="3"/>
        <v>128.4</v>
      </c>
      <c r="E46" s="126"/>
      <c r="F46" s="74">
        <v>0.43</v>
      </c>
      <c r="G46" s="74">
        <v>0.8</v>
      </c>
      <c r="H46" s="108">
        <f t="shared" si="4"/>
        <v>1.23</v>
      </c>
      <c r="K46">
        <v>0.19</v>
      </c>
      <c r="L46" s="10">
        <v>0.15</v>
      </c>
      <c r="M46" s="10">
        <v>0.34</v>
      </c>
    </row>
    <row r="47" spans="1:13" ht="18.75">
      <c r="A47" s="125">
        <v>44</v>
      </c>
      <c r="B47" s="189" t="s">
        <v>426</v>
      </c>
      <c r="C47" s="192">
        <v>103</v>
      </c>
      <c r="D47" s="196">
        <f t="shared" si="3"/>
        <v>61.8</v>
      </c>
      <c r="E47" s="126"/>
      <c r="F47" s="74">
        <v>0.3</v>
      </c>
      <c r="G47" s="74">
        <v>0.6</v>
      </c>
      <c r="H47" s="108">
        <f t="shared" si="4"/>
        <v>0.89999999999999991</v>
      </c>
      <c r="K47" s="10">
        <v>0.18997125447079086</v>
      </c>
      <c r="L47" s="10">
        <v>0.15</v>
      </c>
      <c r="M47" s="10">
        <v>0.34</v>
      </c>
    </row>
    <row r="48" spans="1:13" ht="18.75">
      <c r="A48" s="125">
        <v>45</v>
      </c>
      <c r="B48" s="189" t="s">
        <v>427</v>
      </c>
      <c r="C48" s="192">
        <v>26</v>
      </c>
      <c r="D48" s="196">
        <f t="shared" si="3"/>
        <v>15.6</v>
      </c>
      <c r="E48" s="126"/>
      <c r="F48" s="74">
        <v>0.11</v>
      </c>
      <c r="G48" s="74">
        <v>0.32</v>
      </c>
      <c r="H48" s="108">
        <f t="shared" si="4"/>
        <v>0.43</v>
      </c>
      <c r="K48">
        <v>0.2</v>
      </c>
      <c r="L48" s="10">
        <v>0.17</v>
      </c>
      <c r="M48" s="10">
        <v>0.36</v>
      </c>
    </row>
    <row r="49" spans="1:13" ht="18.75">
      <c r="A49" s="125">
        <v>46</v>
      </c>
      <c r="B49" s="189" t="s">
        <v>428</v>
      </c>
      <c r="C49" s="192">
        <v>36</v>
      </c>
      <c r="D49" s="196">
        <f t="shared" si="3"/>
        <v>21.6</v>
      </c>
      <c r="E49" s="126"/>
      <c r="F49" s="74">
        <v>0.13</v>
      </c>
      <c r="G49" s="74">
        <v>0.32</v>
      </c>
      <c r="H49" s="108">
        <f t="shared" si="4"/>
        <v>0.45</v>
      </c>
      <c r="K49">
        <v>0.2</v>
      </c>
      <c r="L49" s="10">
        <v>0.17</v>
      </c>
      <c r="M49" s="10">
        <v>0.36</v>
      </c>
    </row>
    <row r="50" spans="1:13" ht="18.75">
      <c r="A50" s="125">
        <v>47</v>
      </c>
      <c r="B50" s="189" t="s">
        <v>429</v>
      </c>
      <c r="C50" s="192">
        <v>79</v>
      </c>
      <c r="D50" s="196">
        <f t="shared" si="3"/>
        <v>47.4</v>
      </c>
      <c r="E50" s="126"/>
      <c r="F50" s="74">
        <v>0.2</v>
      </c>
      <c r="G50" s="74">
        <v>0.4</v>
      </c>
      <c r="H50" s="108">
        <f t="shared" si="4"/>
        <v>0.60000000000000009</v>
      </c>
      <c r="K50">
        <v>0.2</v>
      </c>
      <c r="L50" s="10">
        <v>0.17</v>
      </c>
      <c r="M50" s="10">
        <v>0.36</v>
      </c>
    </row>
    <row r="51" spans="1:13" ht="18.75">
      <c r="A51" s="125">
        <v>48</v>
      </c>
      <c r="B51" s="189" t="s">
        <v>430</v>
      </c>
      <c r="C51" s="192">
        <v>24</v>
      </c>
      <c r="D51" s="196">
        <f t="shared" si="3"/>
        <v>14.4</v>
      </c>
      <c r="E51" s="126"/>
      <c r="F51" s="74">
        <v>9.9999999999999992E-2</v>
      </c>
      <c r="G51" s="74">
        <v>0.32</v>
      </c>
      <c r="H51" s="108">
        <f t="shared" si="4"/>
        <v>0.42</v>
      </c>
      <c r="K51">
        <v>0.2</v>
      </c>
      <c r="L51" s="10">
        <v>0.17</v>
      </c>
      <c r="M51" s="10">
        <v>0.36</v>
      </c>
    </row>
    <row r="52" spans="1:13" ht="18.75">
      <c r="A52" s="125">
        <v>49</v>
      </c>
      <c r="B52" s="189" t="s">
        <v>431</v>
      </c>
      <c r="C52" s="192">
        <v>53</v>
      </c>
      <c r="D52" s="196">
        <f t="shared" si="3"/>
        <v>31.8</v>
      </c>
      <c r="E52" s="126"/>
      <c r="F52" s="74">
        <v>0.17</v>
      </c>
      <c r="G52" s="74">
        <v>0.36</v>
      </c>
      <c r="H52" s="108">
        <f t="shared" si="4"/>
        <v>0.53</v>
      </c>
      <c r="K52">
        <v>0.2</v>
      </c>
      <c r="L52" s="10">
        <v>0.17</v>
      </c>
      <c r="M52" s="10">
        <v>0.36</v>
      </c>
    </row>
    <row r="53" spans="1:13" ht="18.75">
      <c r="A53" s="125">
        <v>50</v>
      </c>
      <c r="B53" s="189" t="s">
        <v>432</v>
      </c>
      <c r="C53" s="192">
        <v>27</v>
      </c>
      <c r="D53" s="196">
        <f t="shared" si="3"/>
        <v>16.2</v>
      </c>
      <c r="E53" s="126"/>
      <c r="F53" s="74">
        <v>0.12000000000000001</v>
      </c>
      <c r="G53" s="74">
        <v>0.32</v>
      </c>
      <c r="H53" s="108">
        <f t="shared" si="4"/>
        <v>0.44</v>
      </c>
      <c r="K53">
        <v>0.2</v>
      </c>
      <c r="L53" s="10">
        <v>0.17</v>
      </c>
      <c r="M53" s="10">
        <v>0.36</v>
      </c>
    </row>
    <row r="54" spans="1:13" ht="18.75">
      <c r="A54" s="125">
        <v>51</v>
      </c>
      <c r="B54" s="189" t="s">
        <v>433</v>
      </c>
      <c r="C54" s="192">
        <v>21</v>
      </c>
      <c r="D54" s="196">
        <f t="shared" si="3"/>
        <v>12.6</v>
      </c>
      <c r="E54" s="126"/>
      <c r="F54" s="74">
        <v>0.1</v>
      </c>
      <c r="G54" s="74">
        <v>0.3</v>
      </c>
      <c r="H54" s="108">
        <f t="shared" si="4"/>
        <v>0.4</v>
      </c>
      <c r="K54">
        <v>0.2</v>
      </c>
      <c r="L54" s="10">
        <v>0.17</v>
      </c>
      <c r="M54" s="10">
        <v>0.36</v>
      </c>
    </row>
    <row r="55" spans="1:13" ht="18.75">
      <c r="A55" s="125">
        <v>52</v>
      </c>
      <c r="B55" s="189" t="s">
        <v>434</v>
      </c>
      <c r="C55" s="192">
        <v>79</v>
      </c>
      <c r="D55" s="196">
        <f t="shared" si="3"/>
        <v>47.4</v>
      </c>
      <c r="E55" s="126"/>
      <c r="F55" s="74">
        <v>0.2</v>
      </c>
      <c r="G55" s="74">
        <v>0.4</v>
      </c>
      <c r="H55" s="108">
        <f t="shared" si="4"/>
        <v>0.60000000000000009</v>
      </c>
      <c r="K55">
        <v>0.2</v>
      </c>
      <c r="L55" s="10">
        <v>0.17</v>
      </c>
      <c r="M55" s="10">
        <v>0.36</v>
      </c>
    </row>
    <row r="56" spans="1:13" ht="18.75">
      <c r="A56" s="125">
        <v>53</v>
      </c>
      <c r="B56" s="189" t="s">
        <v>435</v>
      </c>
      <c r="C56" s="192">
        <v>40</v>
      </c>
      <c r="D56" s="196">
        <f t="shared" si="3"/>
        <v>24</v>
      </c>
      <c r="E56" s="126"/>
      <c r="F56" s="74">
        <v>0.15</v>
      </c>
      <c r="G56" s="74">
        <v>0.34</v>
      </c>
      <c r="H56" s="108">
        <f t="shared" si="4"/>
        <v>0.49</v>
      </c>
      <c r="K56">
        <v>0.2</v>
      </c>
      <c r="L56" s="10">
        <v>0.17</v>
      </c>
      <c r="M56" s="10">
        <v>0.36</v>
      </c>
    </row>
    <row r="57" spans="1:13" ht="18.75">
      <c r="A57" s="125">
        <v>54</v>
      </c>
      <c r="B57" s="189" t="s">
        <v>436</v>
      </c>
      <c r="C57" s="192">
        <v>28</v>
      </c>
      <c r="D57" s="196">
        <f t="shared" si="3"/>
        <v>16.8</v>
      </c>
      <c r="E57" s="126"/>
      <c r="F57" s="74">
        <v>0.12000000000000001</v>
      </c>
      <c r="G57" s="74">
        <v>0.32</v>
      </c>
      <c r="H57" s="108">
        <f t="shared" si="4"/>
        <v>0.44</v>
      </c>
      <c r="K57">
        <v>0.2</v>
      </c>
      <c r="L57" s="10">
        <v>0.17</v>
      </c>
      <c r="M57" s="10">
        <v>0.36</v>
      </c>
    </row>
    <row r="58" spans="1:13" ht="18.75">
      <c r="A58" s="125">
        <v>55</v>
      </c>
      <c r="B58" s="189" t="s">
        <v>437</v>
      </c>
      <c r="C58" s="192">
        <v>66</v>
      </c>
      <c r="D58" s="196">
        <f t="shared" si="3"/>
        <v>39.6</v>
      </c>
      <c r="E58" s="126"/>
      <c r="F58" s="74">
        <v>0.2</v>
      </c>
      <c r="G58" s="74">
        <v>0.4</v>
      </c>
      <c r="H58" s="108">
        <f t="shared" si="4"/>
        <v>0.60000000000000009</v>
      </c>
      <c r="K58">
        <v>0.2</v>
      </c>
      <c r="L58" s="10">
        <v>0.17</v>
      </c>
      <c r="M58" s="10">
        <v>0.36</v>
      </c>
    </row>
    <row r="59" spans="1:13" ht="18.75">
      <c r="A59" s="125">
        <v>56</v>
      </c>
      <c r="B59" s="189" t="s">
        <v>438</v>
      </c>
      <c r="C59" s="192">
        <v>83</v>
      </c>
      <c r="D59" s="196">
        <f t="shared" si="3"/>
        <v>49.8</v>
      </c>
      <c r="E59" s="126"/>
      <c r="F59" s="74">
        <v>0.22</v>
      </c>
      <c r="G59" s="74">
        <v>0.44</v>
      </c>
      <c r="H59" s="108">
        <f t="shared" si="4"/>
        <v>0.66</v>
      </c>
      <c r="K59">
        <v>0.2</v>
      </c>
      <c r="L59" s="10">
        <v>0.17</v>
      </c>
      <c r="M59" s="10">
        <v>0.36</v>
      </c>
    </row>
    <row r="60" spans="1:13" ht="18.75">
      <c r="A60" s="125">
        <v>57</v>
      </c>
      <c r="B60" s="189" t="s">
        <v>439</v>
      </c>
      <c r="C60" s="192">
        <v>111</v>
      </c>
      <c r="D60" s="196">
        <f t="shared" si="3"/>
        <v>66.599999999999994</v>
      </c>
      <c r="E60" s="126"/>
      <c r="F60" s="74">
        <v>0.3</v>
      </c>
      <c r="G60" s="74">
        <v>0.6</v>
      </c>
      <c r="H60" s="108">
        <f t="shared" si="4"/>
        <v>0.89999999999999991</v>
      </c>
      <c r="K60">
        <v>0.2</v>
      </c>
      <c r="L60" s="10">
        <v>0.17</v>
      </c>
      <c r="M60" s="10">
        <v>0.36</v>
      </c>
    </row>
    <row r="61" spans="1:13" ht="18.75">
      <c r="A61" s="125">
        <v>58</v>
      </c>
      <c r="B61" s="189" t="s">
        <v>440</v>
      </c>
      <c r="C61" s="192">
        <v>29</v>
      </c>
      <c r="D61" s="196">
        <f t="shared" si="3"/>
        <v>17.399999999999999</v>
      </c>
      <c r="E61" s="126"/>
      <c r="F61" s="74">
        <v>0.12000000000000001</v>
      </c>
      <c r="G61" s="74">
        <v>0.32</v>
      </c>
      <c r="H61" s="108">
        <f t="shared" si="4"/>
        <v>0.44</v>
      </c>
      <c r="K61">
        <v>0.22</v>
      </c>
      <c r="L61" s="10">
        <v>0.18</v>
      </c>
      <c r="M61" s="10">
        <v>0.38</v>
      </c>
    </row>
    <row r="62" spans="1:13" ht="18.75">
      <c r="A62" s="125">
        <v>59</v>
      </c>
      <c r="B62" s="189" t="s">
        <v>441</v>
      </c>
      <c r="C62" s="192">
        <v>57</v>
      </c>
      <c r="D62" s="196">
        <f t="shared" si="3"/>
        <v>34.200000000000003</v>
      </c>
      <c r="E62" s="126"/>
      <c r="F62" s="74">
        <v>0.18</v>
      </c>
      <c r="G62" s="74">
        <v>0.38</v>
      </c>
      <c r="H62" s="108">
        <f t="shared" si="4"/>
        <v>0.56000000000000005</v>
      </c>
      <c r="K62">
        <v>0.22</v>
      </c>
      <c r="L62" s="10">
        <v>0.18</v>
      </c>
      <c r="M62" s="10">
        <v>0.38</v>
      </c>
    </row>
    <row r="63" spans="1:13" ht="18.75">
      <c r="A63" s="125">
        <v>60</v>
      </c>
      <c r="B63" s="189" t="s">
        <v>442</v>
      </c>
      <c r="C63" s="192">
        <v>19</v>
      </c>
      <c r="D63" s="196">
        <f t="shared" si="3"/>
        <v>11.4</v>
      </c>
      <c r="E63" s="126"/>
      <c r="F63" s="74">
        <v>0.1</v>
      </c>
      <c r="G63" s="74">
        <v>0.3</v>
      </c>
      <c r="H63" s="108">
        <f t="shared" si="4"/>
        <v>0.4</v>
      </c>
      <c r="K63">
        <v>0.22</v>
      </c>
      <c r="L63" s="10">
        <v>0.18</v>
      </c>
      <c r="M63" s="10">
        <v>0.38</v>
      </c>
    </row>
    <row r="64" spans="1:13" ht="18.75">
      <c r="A64" s="125">
        <v>61</v>
      </c>
      <c r="B64" s="189" t="s">
        <v>443</v>
      </c>
      <c r="C64" s="192">
        <v>53</v>
      </c>
      <c r="D64" s="196">
        <f t="shared" si="3"/>
        <v>31.8</v>
      </c>
      <c r="E64" s="126"/>
      <c r="F64" s="74">
        <v>0.17</v>
      </c>
      <c r="G64" s="74">
        <v>0.36</v>
      </c>
      <c r="H64" s="108">
        <f t="shared" si="4"/>
        <v>0.53</v>
      </c>
      <c r="K64">
        <v>0.22</v>
      </c>
      <c r="L64" s="10">
        <v>0.18</v>
      </c>
      <c r="M64" s="10">
        <v>0.38</v>
      </c>
    </row>
    <row r="65" spans="1:13" ht="18.75">
      <c r="A65" s="125">
        <v>62</v>
      </c>
      <c r="B65" s="189" t="s">
        <v>444</v>
      </c>
      <c r="C65" s="192">
        <v>37</v>
      </c>
      <c r="D65" s="196">
        <f t="shared" si="3"/>
        <v>22.2</v>
      </c>
      <c r="E65" s="126"/>
      <c r="F65" s="74">
        <v>0.13</v>
      </c>
      <c r="G65" s="74">
        <v>0.32</v>
      </c>
      <c r="H65" s="108">
        <f t="shared" si="4"/>
        <v>0.45</v>
      </c>
      <c r="K65">
        <v>0.22</v>
      </c>
      <c r="L65" s="10">
        <v>0.18</v>
      </c>
      <c r="M65" s="10">
        <v>0.38</v>
      </c>
    </row>
    <row r="66" spans="1:13" ht="18.75">
      <c r="A66" s="125">
        <v>63</v>
      </c>
      <c r="B66" s="189" t="s">
        <v>445</v>
      </c>
      <c r="C66" s="192">
        <v>79</v>
      </c>
      <c r="D66" s="196">
        <f t="shared" si="3"/>
        <v>47.4</v>
      </c>
      <c r="E66" s="126"/>
      <c r="F66" s="74">
        <v>0.2</v>
      </c>
      <c r="G66" s="74">
        <v>0.4</v>
      </c>
      <c r="H66" s="108">
        <f t="shared" si="4"/>
        <v>0.60000000000000009</v>
      </c>
      <c r="K66">
        <v>0.22</v>
      </c>
      <c r="L66" s="10">
        <v>0.18</v>
      </c>
      <c r="M66" s="10">
        <v>0.38</v>
      </c>
    </row>
    <row r="67" spans="1:13" ht="18.75">
      <c r="A67" s="125">
        <v>64</v>
      </c>
      <c r="B67" s="189" t="s">
        <v>446</v>
      </c>
      <c r="C67" s="192">
        <v>122</v>
      </c>
      <c r="D67" s="196">
        <f t="shared" si="3"/>
        <v>73.2</v>
      </c>
      <c r="E67" s="126"/>
      <c r="F67" s="74">
        <v>0.35000000000000003</v>
      </c>
      <c r="G67" s="74">
        <v>0.70000000000000007</v>
      </c>
      <c r="H67" s="108">
        <f t="shared" si="4"/>
        <v>1.05</v>
      </c>
      <c r="K67">
        <v>0.22</v>
      </c>
      <c r="L67" s="10">
        <v>0.18</v>
      </c>
      <c r="M67" s="10">
        <v>0.38</v>
      </c>
    </row>
    <row r="68" spans="1:13" ht="18.75">
      <c r="A68" s="125">
        <v>65</v>
      </c>
      <c r="B68" s="189" t="s">
        <v>447</v>
      </c>
      <c r="C68" s="192">
        <v>31</v>
      </c>
      <c r="D68" s="196">
        <f t="shared" ref="D68:D99" si="5">C68*60/100</f>
        <v>18.600000000000001</v>
      </c>
      <c r="E68" s="126"/>
      <c r="F68" s="74">
        <v>0.13</v>
      </c>
      <c r="G68" s="74">
        <v>0.32</v>
      </c>
      <c r="H68" s="108">
        <f t="shared" ref="H68:H99" si="6">F68+G68</f>
        <v>0.45</v>
      </c>
      <c r="K68">
        <v>0.22</v>
      </c>
      <c r="L68" s="10">
        <v>0.18</v>
      </c>
      <c r="M68" s="10">
        <v>0.38</v>
      </c>
    </row>
    <row r="69" spans="1:13" ht="18.75">
      <c r="A69" s="125">
        <v>66</v>
      </c>
      <c r="B69" s="189" t="s">
        <v>448</v>
      </c>
      <c r="C69" s="192">
        <v>53</v>
      </c>
      <c r="D69" s="196">
        <f t="shared" si="5"/>
        <v>31.8</v>
      </c>
      <c r="E69" s="126"/>
      <c r="F69" s="74">
        <v>0.17</v>
      </c>
      <c r="G69" s="74">
        <v>0.36</v>
      </c>
      <c r="H69" s="108">
        <f t="shared" si="6"/>
        <v>0.53</v>
      </c>
      <c r="K69">
        <v>0.22</v>
      </c>
      <c r="L69" s="10">
        <v>0.18</v>
      </c>
      <c r="M69" s="10">
        <v>0.38</v>
      </c>
    </row>
    <row r="70" spans="1:13" ht="18.75">
      <c r="A70" s="125">
        <v>67</v>
      </c>
      <c r="B70" s="189" t="s">
        <v>449</v>
      </c>
      <c r="C70" s="192">
        <v>12</v>
      </c>
      <c r="D70" s="196">
        <f t="shared" si="5"/>
        <v>7.2</v>
      </c>
      <c r="E70" s="126"/>
      <c r="F70" s="74">
        <v>0.1</v>
      </c>
      <c r="G70" s="74">
        <v>0.3</v>
      </c>
      <c r="H70" s="108">
        <f t="shared" si="6"/>
        <v>0.4</v>
      </c>
      <c r="K70">
        <v>0.25</v>
      </c>
      <c r="L70" s="10">
        <f t="shared" ref="L70:L100" si="7">K70-0.05</f>
        <v>0.2</v>
      </c>
      <c r="M70" s="10">
        <v>0.4</v>
      </c>
    </row>
    <row r="71" spans="1:13" ht="18.75">
      <c r="A71" s="125">
        <v>68</v>
      </c>
      <c r="B71" s="189" t="s">
        <v>450</v>
      </c>
      <c r="C71" s="192">
        <v>54</v>
      </c>
      <c r="D71" s="196">
        <f t="shared" si="5"/>
        <v>32.4</v>
      </c>
      <c r="E71" s="126"/>
      <c r="F71" s="74">
        <v>0.17</v>
      </c>
      <c r="G71" s="74">
        <v>0.36</v>
      </c>
      <c r="H71" s="108">
        <f t="shared" si="6"/>
        <v>0.53</v>
      </c>
      <c r="K71">
        <v>0.25</v>
      </c>
      <c r="L71" s="10">
        <f t="shared" si="7"/>
        <v>0.2</v>
      </c>
      <c r="M71" s="10">
        <v>0.4</v>
      </c>
    </row>
    <row r="72" spans="1:13" ht="18.75">
      <c r="A72" s="125">
        <v>69</v>
      </c>
      <c r="B72" s="189" t="s">
        <v>451</v>
      </c>
      <c r="C72" s="192">
        <v>100</v>
      </c>
      <c r="D72" s="196">
        <f t="shared" si="5"/>
        <v>60</v>
      </c>
      <c r="E72" s="126"/>
      <c r="F72" s="74">
        <v>0.22</v>
      </c>
      <c r="G72" s="74">
        <v>0.55000000000000004</v>
      </c>
      <c r="H72" s="108">
        <f t="shared" si="6"/>
        <v>0.77</v>
      </c>
      <c r="K72">
        <v>0.25</v>
      </c>
      <c r="L72" s="10">
        <f t="shared" si="7"/>
        <v>0.2</v>
      </c>
      <c r="M72" s="10">
        <v>0.4</v>
      </c>
    </row>
    <row r="73" spans="1:13" ht="18.75">
      <c r="A73" s="125">
        <v>70</v>
      </c>
      <c r="B73" s="189" t="s">
        <v>452</v>
      </c>
      <c r="C73" s="192">
        <v>34</v>
      </c>
      <c r="D73" s="196">
        <f t="shared" si="5"/>
        <v>20.399999999999999</v>
      </c>
      <c r="E73" s="126"/>
      <c r="F73" s="74">
        <v>0.13</v>
      </c>
      <c r="G73" s="74">
        <v>0.32</v>
      </c>
      <c r="H73" s="108">
        <f t="shared" si="6"/>
        <v>0.45</v>
      </c>
      <c r="K73">
        <v>0.25</v>
      </c>
      <c r="L73" s="10">
        <f t="shared" si="7"/>
        <v>0.2</v>
      </c>
      <c r="M73" s="10">
        <v>0.4</v>
      </c>
    </row>
    <row r="74" spans="1:13" ht="18.75">
      <c r="A74" s="125">
        <v>71</v>
      </c>
      <c r="B74" s="189" t="s">
        <v>453</v>
      </c>
      <c r="C74" s="190">
        <v>55</v>
      </c>
      <c r="D74" s="196">
        <f t="shared" si="5"/>
        <v>33</v>
      </c>
      <c r="E74" s="126"/>
      <c r="F74" s="74">
        <v>0.17</v>
      </c>
      <c r="G74" s="74">
        <v>0.36</v>
      </c>
      <c r="H74" s="108">
        <f t="shared" si="6"/>
        <v>0.53</v>
      </c>
      <c r="K74">
        <v>0.25</v>
      </c>
      <c r="L74" s="10">
        <f t="shared" si="7"/>
        <v>0.2</v>
      </c>
      <c r="M74" s="10">
        <v>0.4</v>
      </c>
    </row>
    <row r="75" spans="1:13" ht="18.75">
      <c r="A75" s="125">
        <v>72</v>
      </c>
      <c r="B75" s="189" t="s">
        <v>454</v>
      </c>
      <c r="C75" s="190">
        <v>57</v>
      </c>
      <c r="D75" s="196">
        <f t="shared" si="5"/>
        <v>34.200000000000003</v>
      </c>
      <c r="E75" s="126"/>
      <c r="F75" s="74">
        <v>0.18</v>
      </c>
      <c r="G75" s="74">
        <v>0.38</v>
      </c>
      <c r="H75" s="108">
        <f t="shared" si="6"/>
        <v>0.56000000000000005</v>
      </c>
      <c r="K75">
        <v>0.25</v>
      </c>
      <c r="L75" s="10">
        <f t="shared" si="7"/>
        <v>0.2</v>
      </c>
      <c r="M75" s="10">
        <v>0.4</v>
      </c>
    </row>
    <row r="76" spans="1:13" ht="18.75">
      <c r="A76" s="125">
        <v>73</v>
      </c>
      <c r="B76" s="189" t="s">
        <v>455</v>
      </c>
      <c r="C76" s="190">
        <v>42</v>
      </c>
      <c r="D76" s="196">
        <f t="shared" si="5"/>
        <v>25.2</v>
      </c>
      <c r="E76" s="126"/>
      <c r="F76" s="74">
        <v>0.15</v>
      </c>
      <c r="G76" s="74">
        <v>0.34</v>
      </c>
      <c r="H76" s="108">
        <f t="shared" si="6"/>
        <v>0.49</v>
      </c>
      <c r="K76">
        <v>0.25</v>
      </c>
      <c r="L76" s="10">
        <f t="shared" si="7"/>
        <v>0.2</v>
      </c>
      <c r="M76" s="10">
        <v>0.4</v>
      </c>
    </row>
    <row r="77" spans="1:13" ht="18.75">
      <c r="A77" s="125">
        <v>74</v>
      </c>
      <c r="B77" s="189" t="s">
        <v>456</v>
      </c>
      <c r="C77" s="190">
        <v>48</v>
      </c>
      <c r="D77" s="196">
        <f t="shared" si="5"/>
        <v>28.8</v>
      </c>
      <c r="E77" s="126"/>
      <c r="F77" s="74">
        <v>0.17</v>
      </c>
      <c r="G77" s="74">
        <v>0.36</v>
      </c>
      <c r="H77" s="108">
        <f t="shared" si="6"/>
        <v>0.53</v>
      </c>
      <c r="K77">
        <v>0.25</v>
      </c>
      <c r="L77" s="10">
        <f t="shared" si="7"/>
        <v>0.2</v>
      </c>
      <c r="M77" s="10">
        <v>0.4</v>
      </c>
    </row>
    <row r="78" spans="1:13" ht="18.75">
      <c r="A78" s="125">
        <v>75</v>
      </c>
      <c r="B78" s="189" t="s">
        <v>457</v>
      </c>
      <c r="C78" s="190">
        <v>46</v>
      </c>
      <c r="D78" s="196">
        <f t="shared" si="5"/>
        <v>27.6</v>
      </c>
      <c r="E78" s="126"/>
      <c r="F78" s="74">
        <v>0.17</v>
      </c>
      <c r="G78" s="74">
        <v>0.36</v>
      </c>
      <c r="H78" s="108">
        <f t="shared" si="6"/>
        <v>0.53</v>
      </c>
      <c r="K78">
        <v>0.3</v>
      </c>
      <c r="L78" s="10">
        <v>0.22</v>
      </c>
      <c r="M78" s="10">
        <f t="shared" ref="M78:M97" si="8">L78*2</f>
        <v>0.44</v>
      </c>
    </row>
    <row r="79" spans="1:13" ht="18.75">
      <c r="A79" s="125">
        <v>76</v>
      </c>
      <c r="B79" s="189" t="s">
        <v>458</v>
      </c>
      <c r="C79" s="190">
        <v>26</v>
      </c>
      <c r="D79" s="196">
        <f t="shared" si="5"/>
        <v>15.6</v>
      </c>
      <c r="E79" s="126"/>
      <c r="F79" s="74">
        <v>9.9999999999999992E-2</v>
      </c>
      <c r="G79" s="74">
        <v>0.32</v>
      </c>
      <c r="H79" s="108">
        <f t="shared" si="6"/>
        <v>0.42</v>
      </c>
      <c r="K79">
        <v>0.3</v>
      </c>
      <c r="L79" s="10">
        <v>0.22</v>
      </c>
      <c r="M79" s="10">
        <f t="shared" si="8"/>
        <v>0.44</v>
      </c>
    </row>
    <row r="80" spans="1:13" ht="18.75">
      <c r="A80" s="125">
        <v>77</v>
      </c>
      <c r="B80" s="189" t="s">
        <v>459</v>
      </c>
      <c r="C80" s="190">
        <v>23</v>
      </c>
      <c r="D80" s="196">
        <f t="shared" si="5"/>
        <v>13.8</v>
      </c>
      <c r="E80" s="126"/>
      <c r="F80" s="74">
        <v>9.9999999999999992E-2</v>
      </c>
      <c r="G80" s="74">
        <v>0.32</v>
      </c>
      <c r="H80" s="108">
        <f t="shared" si="6"/>
        <v>0.42</v>
      </c>
      <c r="K80">
        <v>0.3</v>
      </c>
      <c r="L80" s="10">
        <v>0.22</v>
      </c>
      <c r="M80" s="10">
        <f t="shared" si="8"/>
        <v>0.44</v>
      </c>
    </row>
    <row r="81" spans="1:13" ht="18.75">
      <c r="A81" s="125">
        <v>78</v>
      </c>
      <c r="B81" s="189" t="s">
        <v>460</v>
      </c>
      <c r="C81" s="190">
        <v>27</v>
      </c>
      <c r="D81" s="196">
        <f t="shared" si="5"/>
        <v>16.2</v>
      </c>
      <c r="E81" s="126"/>
      <c r="F81" s="74">
        <v>0.12000000000000001</v>
      </c>
      <c r="G81" s="74">
        <v>0.32</v>
      </c>
      <c r="H81" s="108">
        <f t="shared" si="6"/>
        <v>0.44</v>
      </c>
      <c r="K81">
        <v>0.3</v>
      </c>
      <c r="L81" s="10">
        <v>0.22</v>
      </c>
      <c r="M81" s="10">
        <f t="shared" si="8"/>
        <v>0.44</v>
      </c>
    </row>
    <row r="82" spans="1:13" ht="18.75">
      <c r="A82" s="125">
        <v>79</v>
      </c>
      <c r="B82" s="189" t="s">
        <v>461</v>
      </c>
      <c r="C82" s="192">
        <v>113</v>
      </c>
      <c r="D82" s="196">
        <f t="shared" si="5"/>
        <v>67.8</v>
      </c>
      <c r="E82" s="126"/>
      <c r="F82" s="74">
        <v>0.3</v>
      </c>
      <c r="G82" s="74">
        <v>0.6</v>
      </c>
      <c r="H82" s="108">
        <f t="shared" si="6"/>
        <v>0.89999999999999991</v>
      </c>
      <c r="K82">
        <v>0.3</v>
      </c>
      <c r="L82" s="10">
        <v>0.22</v>
      </c>
      <c r="M82" s="10">
        <v>0.55000000000000004</v>
      </c>
    </row>
    <row r="83" spans="1:13" ht="18.75">
      <c r="A83" s="125">
        <v>80</v>
      </c>
      <c r="B83" s="189" t="s">
        <v>462</v>
      </c>
      <c r="C83" s="192">
        <v>102</v>
      </c>
      <c r="D83" s="196">
        <f t="shared" si="5"/>
        <v>61.2</v>
      </c>
      <c r="E83" s="126"/>
      <c r="F83" s="74">
        <v>0.25</v>
      </c>
      <c r="G83" s="74">
        <v>0.55000000000000004</v>
      </c>
      <c r="H83" s="108">
        <f t="shared" si="6"/>
        <v>0.8</v>
      </c>
      <c r="K83">
        <v>0.3</v>
      </c>
      <c r="L83" s="10">
        <v>0.25</v>
      </c>
      <c r="M83" s="10">
        <v>0.55000000000000004</v>
      </c>
    </row>
    <row r="84" spans="1:13" ht="18.75">
      <c r="A84" s="125">
        <v>81</v>
      </c>
      <c r="B84" s="189" t="s">
        <v>463</v>
      </c>
      <c r="C84" s="192">
        <v>21</v>
      </c>
      <c r="D84" s="196">
        <f t="shared" si="5"/>
        <v>12.6</v>
      </c>
      <c r="E84" s="126"/>
      <c r="F84" s="74">
        <v>9.9999999999999992E-2</v>
      </c>
      <c r="G84" s="74">
        <v>0.3</v>
      </c>
      <c r="H84" s="108">
        <f t="shared" si="6"/>
        <v>0.39999999999999997</v>
      </c>
      <c r="K84">
        <v>0.3</v>
      </c>
      <c r="L84" s="10">
        <f t="shared" si="7"/>
        <v>0.25</v>
      </c>
      <c r="M84" s="10">
        <v>0.55000000000000004</v>
      </c>
    </row>
    <row r="85" spans="1:13" ht="18.75">
      <c r="A85" s="125">
        <v>82</v>
      </c>
      <c r="B85" s="189" t="s">
        <v>464</v>
      </c>
      <c r="C85" s="192">
        <v>40</v>
      </c>
      <c r="D85" s="196">
        <f t="shared" si="5"/>
        <v>24</v>
      </c>
      <c r="E85" s="126"/>
      <c r="F85" s="74">
        <v>0.15</v>
      </c>
      <c r="G85" s="74">
        <v>0.34</v>
      </c>
      <c r="H85" s="108">
        <f t="shared" si="6"/>
        <v>0.49</v>
      </c>
      <c r="K85">
        <v>0.35</v>
      </c>
      <c r="L85" s="10">
        <f t="shared" si="7"/>
        <v>0.3</v>
      </c>
      <c r="M85" s="10">
        <f t="shared" si="8"/>
        <v>0.6</v>
      </c>
    </row>
    <row r="86" spans="1:13" ht="18.75">
      <c r="A86" s="125">
        <v>83</v>
      </c>
      <c r="B86" s="189" t="s">
        <v>465</v>
      </c>
      <c r="C86" s="192">
        <v>94</v>
      </c>
      <c r="D86" s="196">
        <f t="shared" si="5"/>
        <v>56.4</v>
      </c>
      <c r="E86" s="126"/>
      <c r="F86" s="74">
        <v>0.22</v>
      </c>
      <c r="G86" s="74">
        <v>0.44</v>
      </c>
      <c r="H86" s="108">
        <f t="shared" si="6"/>
        <v>0.66</v>
      </c>
      <c r="K86">
        <v>0.35</v>
      </c>
      <c r="L86" s="10">
        <f t="shared" si="7"/>
        <v>0.3</v>
      </c>
      <c r="M86" s="10">
        <f t="shared" si="8"/>
        <v>0.6</v>
      </c>
    </row>
    <row r="87" spans="1:13" ht="18.75">
      <c r="A87" s="125">
        <v>84</v>
      </c>
      <c r="B87" s="189" t="s">
        <v>466</v>
      </c>
      <c r="C87" s="192">
        <v>65</v>
      </c>
      <c r="D87" s="196">
        <f t="shared" si="5"/>
        <v>39</v>
      </c>
      <c r="E87" s="126"/>
      <c r="F87" s="74">
        <v>0.18</v>
      </c>
      <c r="G87" s="74">
        <v>0.38</v>
      </c>
      <c r="H87" s="108">
        <f t="shared" si="6"/>
        <v>0.56000000000000005</v>
      </c>
      <c r="K87">
        <v>0.35</v>
      </c>
      <c r="L87" s="10">
        <f t="shared" si="7"/>
        <v>0.3</v>
      </c>
      <c r="M87" s="10">
        <f t="shared" si="8"/>
        <v>0.6</v>
      </c>
    </row>
    <row r="88" spans="1:13" ht="18.75">
      <c r="A88" s="125">
        <v>85</v>
      </c>
      <c r="B88" s="189" t="s">
        <v>467</v>
      </c>
      <c r="C88" s="192">
        <v>62</v>
      </c>
      <c r="D88" s="196">
        <f t="shared" si="5"/>
        <v>37.200000000000003</v>
      </c>
      <c r="E88" s="126"/>
      <c r="F88" s="74">
        <v>0.18</v>
      </c>
      <c r="G88" s="74">
        <v>0.38</v>
      </c>
      <c r="H88" s="108">
        <f t="shared" si="6"/>
        <v>0.56000000000000005</v>
      </c>
      <c r="K88">
        <v>0.35</v>
      </c>
      <c r="L88" s="10">
        <f t="shared" si="7"/>
        <v>0.3</v>
      </c>
      <c r="M88" s="10">
        <f t="shared" si="8"/>
        <v>0.6</v>
      </c>
    </row>
    <row r="89" spans="1:13" ht="18.75">
      <c r="A89" s="125">
        <v>86</v>
      </c>
      <c r="B89" s="189" t="s">
        <v>468</v>
      </c>
      <c r="C89" s="192">
        <v>59</v>
      </c>
      <c r="D89" s="196">
        <f t="shared" si="5"/>
        <v>35.4</v>
      </c>
      <c r="E89" s="126"/>
      <c r="F89" s="74">
        <v>0.18</v>
      </c>
      <c r="G89" s="74">
        <v>0.38</v>
      </c>
      <c r="H89" s="108">
        <f t="shared" si="6"/>
        <v>0.56000000000000005</v>
      </c>
      <c r="K89">
        <v>0.35</v>
      </c>
      <c r="L89" s="10">
        <f t="shared" si="7"/>
        <v>0.3</v>
      </c>
      <c r="M89" s="10">
        <f t="shared" si="8"/>
        <v>0.6</v>
      </c>
    </row>
    <row r="90" spans="1:13" ht="18.75">
      <c r="A90" s="125">
        <v>87</v>
      </c>
      <c r="B90" s="189" t="s">
        <v>469</v>
      </c>
      <c r="C90" s="192">
        <v>30</v>
      </c>
      <c r="D90" s="196">
        <f t="shared" si="5"/>
        <v>18</v>
      </c>
      <c r="E90" s="126"/>
      <c r="F90" s="74">
        <v>0.12000000000000001</v>
      </c>
      <c r="G90" s="74">
        <v>0.32</v>
      </c>
      <c r="H90" s="108">
        <f t="shared" si="6"/>
        <v>0.44</v>
      </c>
      <c r="K90">
        <v>0.35</v>
      </c>
      <c r="L90" s="10">
        <f t="shared" si="7"/>
        <v>0.3</v>
      </c>
      <c r="M90" s="10">
        <f t="shared" si="8"/>
        <v>0.6</v>
      </c>
    </row>
    <row r="91" spans="1:13" ht="18.75">
      <c r="A91" s="125">
        <v>88</v>
      </c>
      <c r="B91" s="189" t="s">
        <v>470</v>
      </c>
      <c r="C91" s="192">
        <v>40</v>
      </c>
      <c r="D91" s="196">
        <f t="shared" si="5"/>
        <v>24</v>
      </c>
      <c r="E91" s="126"/>
      <c r="F91" s="74">
        <v>0.15</v>
      </c>
      <c r="G91" s="74">
        <v>0.34</v>
      </c>
      <c r="H91" s="108">
        <f t="shared" si="6"/>
        <v>0.49</v>
      </c>
      <c r="K91">
        <v>0.4</v>
      </c>
      <c r="L91" s="10">
        <v>0.3</v>
      </c>
      <c r="M91" s="10">
        <f t="shared" si="8"/>
        <v>0.6</v>
      </c>
    </row>
    <row r="92" spans="1:13" ht="18.75">
      <c r="A92" s="125">
        <v>89</v>
      </c>
      <c r="B92" s="189" t="s">
        <v>471</v>
      </c>
      <c r="C92" s="192">
        <v>37</v>
      </c>
      <c r="D92" s="196">
        <f t="shared" si="5"/>
        <v>22.2</v>
      </c>
      <c r="E92" s="126"/>
      <c r="F92" s="74">
        <v>0.13</v>
      </c>
      <c r="G92" s="74">
        <v>0.32</v>
      </c>
      <c r="H92" s="108">
        <f t="shared" si="6"/>
        <v>0.45</v>
      </c>
      <c r="K92">
        <v>0.4</v>
      </c>
      <c r="L92" s="10">
        <v>0.32</v>
      </c>
      <c r="M92" s="10">
        <v>0.65</v>
      </c>
    </row>
    <row r="93" spans="1:13" ht="18.75">
      <c r="A93" s="125">
        <v>90</v>
      </c>
      <c r="B93" s="189" t="s">
        <v>472</v>
      </c>
      <c r="C93" s="192">
        <v>40</v>
      </c>
      <c r="D93" s="196">
        <f t="shared" si="5"/>
        <v>24</v>
      </c>
      <c r="E93" s="126"/>
      <c r="F93" s="74">
        <v>0.15</v>
      </c>
      <c r="G93" s="74">
        <v>0.34</v>
      </c>
      <c r="H93" s="108">
        <f t="shared" si="6"/>
        <v>0.49</v>
      </c>
      <c r="K93">
        <v>0.4</v>
      </c>
      <c r="L93" s="10">
        <v>0.32</v>
      </c>
      <c r="M93" s="10">
        <v>0.65</v>
      </c>
    </row>
    <row r="94" spans="1:13" ht="18.75">
      <c r="A94" s="125">
        <v>91</v>
      </c>
      <c r="B94" s="194" t="s">
        <v>473</v>
      </c>
      <c r="C94" s="124">
        <v>189</v>
      </c>
      <c r="D94" s="196">
        <f t="shared" si="5"/>
        <v>113.4</v>
      </c>
      <c r="E94" s="126"/>
      <c r="F94" s="74">
        <v>0.4</v>
      </c>
      <c r="G94" s="74">
        <v>0.75</v>
      </c>
      <c r="H94" s="108">
        <f t="shared" si="6"/>
        <v>1.1499999999999999</v>
      </c>
      <c r="K94">
        <v>0</v>
      </c>
      <c r="L94" s="10">
        <v>0</v>
      </c>
      <c r="M94" s="10">
        <v>0</v>
      </c>
    </row>
    <row r="95" spans="1:13" ht="18.75">
      <c r="A95" s="125">
        <v>92</v>
      </c>
      <c r="B95" s="193" t="s">
        <v>474</v>
      </c>
      <c r="C95" s="190">
        <v>121</v>
      </c>
      <c r="D95" s="196">
        <f t="shared" si="5"/>
        <v>72.599999999999994</v>
      </c>
      <c r="E95" s="126"/>
      <c r="F95" s="74">
        <v>0</v>
      </c>
      <c r="G95" s="74">
        <v>0</v>
      </c>
      <c r="H95" s="108">
        <f t="shared" si="6"/>
        <v>0</v>
      </c>
      <c r="K95">
        <v>0.4</v>
      </c>
      <c r="L95" s="10">
        <f t="shared" si="7"/>
        <v>0.35000000000000003</v>
      </c>
      <c r="M95" s="10">
        <f t="shared" si="8"/>
        <v>0.70000000000000007</v>
      </c>
    </row>
    <row r="96" spans="1:13" ht="18.75">
      <c r="A96" s="128">
        <v>93</v>
      </c>
      <c r="B96" s="195" t="s">
        <v>639</v>
      </c>
      <c r="C96" s="34">
        <v>129</v>
      </c>
      <c r="D96" s="196">
        <f t="shared" si="5"/>
        <v>77.400000000000006</v>
      </c>
      <c r="E96" s="126"/>
      <c r="F96" s="74">
        <v>0.35000000000000003</v>
      </c>
      <c r="G96" s="74">
        <v>0.70000000000000007</v>
      </c>
      <c r="H96" s="129">
        <f t="shared" si="6"/>
        <v>1.05</v>
      </c>
      <c r="K96">
        <v>0.4</v>
      </c>
      <c r="L96" s="10">
        <f t="shared" si="7"/>
        <v>0.35000000000000003</v>
      </c>
      <c r="M96" s="10">
        <f t="shared" si="8"/>
        <v>0.70000000000000007</v>
      </c>
    </row>
    <row r="97" spans="1:13" ht="18.75">
      <c r="A97" s="128">
        <v>94</v>
      </c>
      <c r="B97" s="195" t="s">
        <v>640</v>
      </c>
      <c r="C97" s="34">
        <v>110</v>
      </c>
      <c r="D97" s="196">
        <f t="shared" si="5"/>
        <v>66</v>
      </c>
      <c r="E97" s="126"/>
      <c r="F97" s="74">
        <v>0.3</v>
      </c>
      <c r="G97" s="74">
        <v>0.6</v>
      </c>
      <c r="H97" s="108">
        <f t="shared" si="6"/>
        <v>0.89999999999999991</v>
      </c>
      <c r="J97" t="e">
        <f>#REF!/91</f>
        <v>#REF!</v>
      </c>
      <c r="K97">
        <v>0.4</v>
      </c>
      <c r="L97" s="10">
        <f t="shared" si="7"/>
        <v>0.35000000000000003</v>
      </c>
      <c r="M97" s="10">
        <f t="shared" si="8"/>
        <v>0.70000000000000007</v>
      </c>
    </row>
    <row r="98" spans="1:13" ht="18.75">
      <c r="A98" s="128">
        <v>95</v>
      </c>
      <c r="B98" s="195" t="s">
        <v>641</v>
      </c>
      <c r="C98" s="34">
        <v>138</v>
      </c>
      <c r="D98" s="196">
        <f t="shared" si="5"/>
        <v>82.8</v>
      </c>
      <c r="E98" s="126"/>
      <c r="F98" s="74">
        <v>0.35000000000000003</v>
      </c>
      <c r="G98" s="74">
        <v>0.70000000000000007</v>
      </c>
      <c r="H98" s="108">
        <f t="shared" si="6"/>
        <v>1.05</v>
      </c>
      <c r="K98">
        <v>0.4</v>
      </c>
      <c r="L98" s="10">
        <f t="shared" si="7"/>
        <v>0.35000000000000003</v>
      </c>
      <c r="M98" s="10">
        <v>0.7</v>
      </c>
    </row>
    <row r="99" spans="1:13" ht="18.75">
      <c r="A99" s="128">
        <v>96</v>
      </c>
      <c r="B99" s="195" t="s">
        <v>642</v>
      </c>
      <c r="C99" s="34">
        <v>194</v>
      </c>
      <c r="D99" s="196">
        <f t="shared" si="5"/>
        <v>116.4</v>
      </c>
      <c r="E99" s="126"/>
      <c r="F99" s="74">
        <v>0.4</v>
      </c>
      <c r="G99" s="74">
        <v>0.8</v>
      </c>
      <c r="H99" s="108">
        <f t="shared" si="6"/>
        <v>1.2000000000000002</v>
      </c>
      <c r="I99" s="87"/>
      <c r="K99">
        <v>0.45</v>
      </c>
      <c r="L99" s="10">
        <v>0.35</v>
      </c>
      <c r="M99" s="10">
        <v>0.7</v>
      </c>
    </row>
    <row r="100" spans="1:13" ht="18.75">
      <c r="A100" s="128">
        <v>97</v>
      </c>
      <c r="B100" s="195" t="s">
        <v>643</v>
      </c>
      <c r="C100" s="34">
        <v>89</v>
      </c>
      <c r="D100" s="196">
        <f t="shared" ref="D100:D104" si="9">C100*60/100</f>
        <v>53.4</v>
      </c>
      <c r="E100" s="126"/>
      <c r="F100" s="74">
        <v>0.22</v>
      </c>
      <c r="G100" s="74">
        <v>0.44</v>
      </c>
      <c r="H100" s="108">
        <f t="shared" ref="H100:H104" si="10">F100+G100</f>
        <v>0.66</v>
      </c>
      <c r="K100">
        <v>0.45</v>
      </c>
      <c r="L100" s="10">
        <f t="shared" si="7"/>
        <v>0.4</v>
      </c>
      <c r="M100" s="10">
        <v>0.7</v>
      </c>
    </row>
    <row r="101" spans="1:13" ht="18.75">
      <c r="A101" s="128">
        <v>98</v>
      </c>
      <c r="B101" s="195" t="s">
        <v>644</v>
      </c>
      <c r="C101" s="34">
        <v>182</v>
      </c>
      <c r="D101" s="196">
        <f t="shared" si="9"/>
        <v>109.2</v>
      </c>
      <c r="E101" s="126"/>
      <c r="F101" s="74">
        <v>0.35</v>
      </c>
      <c r="G101" s="74">
        <v>0.7</v>
      </c>
      <c r="H101" s="108">
        <f t="shared" si="10"/>
        <v>1.0499999999999998</v>
      </c>
      <c r="K101">
        <v>0.5</v>
      </c>
      <c r="L101" s="10">
        <v>0.4</v>
      </c>
      <c r="M101" s="10">
        <v>0.75</v>
      </c>
    </row>
    <row r="102" spans="1:13" ht="18.75">
      <c r="A102" s="128">
        <v>99</v>
      </c>
      <c r="B102" s="195" t="s">
        <v>645</v>
      </c>
      <c r="C102" s="34">
        <v>120</v>
      </c>
      <c r="D102" s="196">
        <f t="shared" si="9"/>
        <v>72</v>
      </c>
      <c r="E102" s="126"/>
      <c r="F102" s="74">
        <v>0.32</v>
      </c>
      <c r="G102" s="74">
        <v>0.65</v>
      </c>
      <c r="H102" s="108">
        <f t="shared" si="10"/>
        <v>0.97</v>
      </c>
      <c r="K102">
        <v>0.5</v>
      </c>
      <c r="L102" s="10">
        <v>0.4</v>
      </c>
      <c r="M102" s="10">
        <v>0.8</v>
      </c>
    </row>
    <row r="103" spans="1:13" ht="18.75">
      <c r="A103" s="128">
        <v>100</v>
      </c>
      <c r="B103" s="195" t="s">
        <v>646</v>
      </c>
      <c r="C103" s="34">
        <v>250</v>
      </c>
      <c r="D103" s="196">
        <f t="shared" si="9"/>
        <v>150</v>
      </c>
      <c r="E103" s="126"/>
      <c r="F103" s="74">
        <v>0.45</v>
      </c>
      <c r="G103" s="74">
        <v>0.87</v>
      </c>
      <c r="H103" s="108">
        <f t="shared" si="10"/>
        <v>1.32</v>
      </c>
      <c r="K103">
        <v>0.55000000000000004</v>
      </c>
      <c r="L103" s="10">
        <v>0.43</v>
      </c>
      <c r="M103" s="10">
        <v>0.8</v>
      </c>
    </row>
    <row r="104" spans="1:13" ht="18.75">
      <c r="A104" s="128">
        <v>101</v>
      </c>
      <c r="B104" s="195" t="s">
        <v>647</v>
      </c>
      <c r="C104" s="34">
        <v>119</v>
      </c>
      <c r="D104" s="196">
        <f t="shared" si="9"/>
        <v>71.400000000000006</v>
      </c>
      <c r="E104" s="126"/>
      <c r="F104" s="74">
        <v>0.3</v>
      </c>
      <c r="G104" s="74">
        <v>0.6</v>
      </c>
      <c r="H104" s="108">
        <f t="shared" si="10"/>
        <v>0.89999999999999991</v>
      </c>
      <c r="K104">
        <v>0.6</v>
      </c>
      <c r="L104" s="10">
        <v>0.45</v>
      </c>
      <c r="M104" s="10">
        <v>0.87</v>
      </c>
    </row>
    <row r="105" spans="1:13">
      <c r="A105" s="18"/>
      <c r="B105" s="130" t="s">
        <v>29</v>
      </c>
      <c r="C105" s="78">
        <f>SUM(C4:C104)</f>
        <v>6739</v>
      </c>
      <c r="D105" s="169">
        <f>SUM(D4:D104)</f>
        <v>4043.3999999999992</v>
      </c>
      <c r="E105" s="78"/>
      <c r="F105" s="79">
        <f>SUM(F4:F104)</f>
        <v>19.119999999999997</v>
      </c>
      <c r="G105" s="79">
        <f>SUM(G4:G104)</f>
        <v>41.810000000000024</v>
      </c>
      <c r="H105" s="79">
        <f>SUM(H4:H104)</f>
        <v>60.930000000000014</v>
      </c>
      <c r="L105" s="10">
        <f>SUM(L4:L104)</f>
        <v>19.12</v>
      </c>
      <c r="M105" s="10">
        <f>SUM(M4:M104)</f>
        <v>41.809999999999995</v>
      </c>
    </row>
    <row r="106" spans="1:13">
      <c r="F106" s="10"/>
      <c r="G106" s="10"/>
      <c r="L106" s="10">
        <f>19.12-L105</f>
        <v>0</v>
      </c>
      <c r="M106" s="10">
        <f>41.81-M105</f>
        <v>0</v>
      </c>
    </row>
    <row r="108" spans="1:13" ht="18.75">
      <c r="F108" s="58" t="s">
        <v>57</v>
      </c>
      <c r="G108" s="58"/>
    </row>
    <row r="109" spans="1:13" ht="18.75">
      <c r="F109" s="231" t="s">
        <v>58</v>
      </c>
      <c r="G109" s="231"/>
    </row>
    <row r="113" spans="6:7">
      <c r="F113" s="10">
        <v>159.04655662378059</v>
      </c>
      <c r="G113" s="10">
        <v>308.61887105895664</v>
      </c>
    </row>
    <row r="114" spans="6:7">
      <c r="F114" s="10">
        <f>F105-F113</f>
        <v>-139.92655662378058</v>
      </c>
      <c r="G114" s="10">
        <f>G105-G113</f>
        <v>-266.80887105895664</v>
      </c>
    </row>
  </sheetData>
  <sortState ref="A4:H104">
    <sortCondition ref="A4:A104"/>
  </sortState>
  <mergeCells count="5">
    <mergeCell ref="A1:H1"/>
    <mergeCell ref="A2:B2"/>
    <mergeCell ref="C2:H2"/>
    <mergeCell ref="F3:G3"/>
    <mergeCell ref="F109:G109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94"/>
  <sheetViews>
    <sheetView workbookViewId="0">
      <selection activeCell="E12" sqref="E12"/>
    </sheetView>
  </sheetViews>
  <sheetFormatPr defaultRowHeight="15.75"/>
  <cols>
    <col min="2" max="2" width="28.42578125" style="172" customWidth="1"/>
    <col min="3" max="3" width="0.28515625" style="172" customWidth="1"/>
    <col min="4" max="4" width="0.28515625" customWidth="1"/>
    <col min="5" max="5" width="16.7109375" style="1" customWidth="1"/>
    <col min="6" max="6" width="11.42578125" customWidth="1"/>
    <col min="7" max="7" width="10.7109375" customWidth="1"/>
    <col min="8" max="8" width="9.5703125" customWidth="1"/>
  </cols>
  <sheetData>
    <row r="1" spans="1:18" ht="20.25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8" ht="18.75" customHeight="1">
      <c r="A2" s="228" t="s">
        <v>475</v>
      </c>
      <c r="B2" s="228"/>
      <c r="C2" s="174"/>
      <c r="D2" s="235" t="s">
        <v>769</v>
      </c>
      <c r="E2" s="235"/>
      <c r="F2" s="235"/>
      <c r="G2" s="235"/>
      <c r="H2" s="235"/>
      <c r="I2" s="72"/>
      <c r="J2" s="72"/>
    </row>
    <row r="3" spans="1:18" ht="38.25" customHeight="1">
      <c r="A3" s="13" t="s">
        <v>32</v>
      </c>
      <c r="B3" s="56" t="s">
        <v>33</v>
      </c>
      <c r="C3" s="57" t="s">
        <v>34</v>
      </c>
      <c r="D3" s="14" t="s">
        <v>195</v>
      </c>
      <c r="E3" s="147" t="s">
        <v>744</v>
      </c>
      <c r="F3" s="229" t="s">
        <v>36</v>
      </c>
      <c r="G3" s="230"/>
      <c r="H3" s="36" t="s">
        <v>476</v>
      </c>
    </row>
    <row r="4" spans="1:18">
      <c r="A4" s="52">
        <v>1</v>
      </c>
      <c r="B4" s="170" t="s">
        <v>747</v>
      </c>
      <c r="C4" s="175">
        <v>189</v>
      </c>
      <c r="D4" s="176">
        <f t="shared" ref="D4:D35" si="0">C4*60/100</f>
        <v>113.4</v>
      </c>
      <c r="E4" s="55"/>
      <c r="F4" s="74">
        <v>0.6</v>
      </c>
      <c r="G4" s="74">
        <v>1.25</v>
      </c>
      <c r="H4" s="19">
        <f t="shared" ref="H4:H35" si="1">F4+G4</f>
        <v>1.85</v>
      </c>
    </row>
    <row r="5" spans="1:18">
      <c r="A5" s="52">
        <v>2</v>
      </c>
      <c r="B5" s="170" t="s">
        <v>538</v>
      </c>
      <c r="C5" s="175">
        <v>67</v>
      </c>
      <c r="D5" s="176">
        <f t="shared" si="0"/>
        <v>40.200000000000003</v>
      </c>
      <c r="E5" s="55"/>
      <c r="F5" s="74">
        <v>0.25</v>
      </c>
      <c r="G5" s="74">
        <v>0.55000000000000004</v>
      </c>
      <c r="H5" s="19">
        <f t="shared" si="1"/>
        <v>0.8</v>
      </c>
    </row>
    <row r="6" spans="1:18">
      <c r="A6" s="52">
        <v>3</v>
      </c>
      <c r="B6" s="170" t="s">
        <v>539</v>
      </c>
      <c r="C6" s="175">
        <v>63</v>
      </c>
      <c r="D6" s="176">
        <f t="shared" si="0"/>
        <v>37.799999999999997</v>
      </c>
      <c r="E6" s="55"/>
      <c r="F6" s="74">
        <v>0.25</v>
      </c>
      <c r="G6" s="74">
        <v>0.55000000000000004</v>
      </c>
      <c r="H6" s="19">
        <f t="shared" si="1"/>
        <v>0.8</v>
      </c>
    </row>
    <row r="7" spans="1:18">
      <c r="A7" s="52">
        <v>4</v>
      </c>
      <c r="B7" s="170" t="s">
        <v>748</v>
      </c>
      <c r="C7" s="175">
        <v>366</v>
      </c>
      <c r="D7" s="176">
        <f t="shared" si="0"/>
        <v>219.6</v>
      </c>
      <c r="E7" s="55"/>
      <c r="F7" s="74">
        <v>0.69</v>
      </c>
      <c r="G7" s="74">
        <v>1.4</v>
      </c>
      <c r="H7" s="19">
        <f t="shared" si="1"/>
        <v>2.09</v>
      </c>
    </row>
    <row r="8" spans="1:18">
      <c r="A8" s="52">
        <v>5</v>
      </c>
      <c r="B8" s="170" t="s">
        <v>485</v>
      </c>
      <c r="C8" s="175">
        <v>68</v>
      </c>
      <c r="D8" s="176">
        <f t="shared" si="0"/>
        <v>40.799999999999997</v>
      </c>
      <c r="E8" s="55"/>
      <c r="F8" s="74">
        <v>0.25</v>
      </c>
      <c r="G8" s="74">
        <v>0.55000000000000004</v>
      </c>
      <c r="H8" s="19">
        <f t="shared" si="1"/>
        <v>0.8</v>
      </c>
    </row>
    <row r="9" spans="1:18">
      <c r="A9" s="52">
        <v>6</v>
      </c>
      <c r="B9" s="170" t="s">
        <v>481</v>
      </c>
      <c r="C9" s="175">
        <v>161</v>
      </c>
      <c r="D9" s="176">
        <f t="shared" si="0"/>
        <v>96.6</v>
      </c>
      <c r="E9" s="55"/>
      <c r="F9" s="74">
        <v>0.55000000000000004</v>
      </c>
      <c r="G9" s="74">
        <v>1.1499999999999999</v>
      </c>
      <c r="H9" s="19">
        <f t="shared" si="1"/>
        <v>1.7</v>
      </c>
      <c r="P9" s="23">
        <v>189.11122799236043</v>
      </c>
      <c r="Q9" s="23">
        <v>378.23500650423188</v>
      </c>
      <c r="R9" s="24">
        <v>567.34623449659227</v>
      </c>
    </row>
    <row r="10" spans="1:18">
      <c r="A10" s="52">
        <v>7</v>
      </c>
      <c r="B10" s="170" t="s">
        <v>487</v>
      </c>
      <c r="C10" s="175">
        <v>100</v>
      </c>
      <c r="D10" s="176">
        <f t="shared" si="0"/>
        <v>60</v>
      </c>
      <c r="E10" s="55"/>
      <c r="F10" s="74">
        <v>0.45</v>
      </c>
      <c r="G10" s="74">
        <v>0.95</v>
      </c>
      <c r="H10" s="19">
        <f t="shared" si="1"/>
        <v>1.4</v>
      </c>
    </row>
    <row r="11" spans="1:18">
      <c r="A11" s="52">
        <v>8</v>
      </c>
      <c r="B11" s="170" t="s">
        <v>483</v>
      </c>
      <c r="C11" s="175">
        <v>65</v>
      </c>
      <c r="D11" s="176">
        <f t="shared" si="0"/>
        <v>39</v>
      </c>
      <c r="E11" s="55"/>
      <c r="F11" s="74">
        <v>0.25</v>
      </c>
      <c r="G11" s="74">
        <v>0.55000000000000004</v>
      </c>
      <c r="H11" s="19">
        <f t="shared" si="1"/>
        <v>0.8</v>
      </c>
    </row>
    <row r="12" spans="1:18">
      <c r="A12" s="52">
        <v>9</v>
      </c>
      <c r="B12" s="170" t="s">
        <v>482</v>
      </c>
      <c r="C12" s="175">
        <v>51</v>
      </c>
      <c r="D12" s="176">
        <f t="shared" si="0"/>
        <v>30.6</v>
      </c>
      <c r="E12" s="55"/>
      <c r="F12" s="74">
        <v>0.22</v>
      </c>
      <c r="G12" s="74">
        <v>0.5</v>
      </c>
      <c r="H12" s="19">
        <f t="shared" si="1"/>
        <v>0.72</v>
      </c>
    </row>
    <row r="13" spans="1:18">
      <c r="A13" s="52">
        <v>10</v>
      </c>
      <c r="B13" s="170" t="s">
        <v>749</v>
      </c>
      <c r="C13" s="175">
        <v>298</v>
      </c>
      <c r="D13" s="176">
        <f t="shared" si="0"/>
        <v>178.8</v>
      </c>
      <c r="E13" s="55"/>
      <c r="F13" s="74">
        <v>0.65</v>
      </c>
      <c r="G13" s="74">
        <v>1.35</v>
      </c>
      <c r="H13" s="19">
        <f t="shared" si="1"/>
        <v>2</v>
      </c>
    </row>
    <row r="14" spans="1:18">
      <c r="A14" s="52">
        <v>11</v>
      </c>
      <c r="B14" s="170" t="s">
        <v>484</v>
      </c>
      <c r="C14" s="175">
        <v>86</v>
      </c>
      <c r="D14" s="176">
        <f t="shared" si="0"/>
        <v>51.6</v>
      </c>
      <c r="E14" s="55"/>
      <c r="F14" s="74">
        <v>0.35</v>
      </c>
      <c r="G14" s="74">
        <v>0.75</v>
      </c>
      <c r="H14" s="19">
        <f t="shared" si="1"/>
        <v>1.1000000000000001</v>
      </c>
    </row>
    <row r="15" spans="1:18">
      <c r="A15" s="52">
        <v>12</v>
      </c>
      <c r="B15" s="170" t="s">
        <v>486</v>
      </c>
      <c r="C15" s="175">
        <v>124</v>
      </c>
      <c r="D15" s="176">
        <f t="shared" si="0"/>
        <v>74.400000000000006</v>
      </c>
      <c r="E15" s="55"/>
      <c r="F15" s="74">
        <v>0.55000000000000004</v>
      </c>
      <c r="G15" s="74">
        <f>F15*2</f>
        <v>1.1000000000000001</v>
      </c>
      <c r="H15" s="19">
        <f t="shared" si="1"/>
        <v>1.6500000000000001</v>
      </c>
    </row>
    <row r="16" spans="1:18">
      <c r="A16" s="52">
        <v>13</v>
      </c>
      <c r="B16" s="170" t="s">
        <v>488</v>
      </c>
      <c r="C16" s="175">
        <v>36</v>
      </c>
      <c r="D16" s="176">
        <f t="shared" si="0"/>
        <v>21.6</v>
      </c>
      <c r="E16" s="55"/>
      <c r="F16" s="74">
        <v>0.18</v>
      </c>
      <c r="G16" s="74">
        <v>0.4</v>
      </c>
      <c r="H16" s="19">
        <f t="shared" si="1"/>
        <v>0.58000000000000007</v>
      </c>
    </row>
    <row r="17" spans="1:8">
      <c r="A17" s="52">
        <v>14</v>
      </c>
      <c r="B17" s="170" t="s">
        <v>524</v>
      </c>
      <c r="C17" s="175">
        <v>34</v>
      </c>
      <c r="D17" s="176">
        <f t="shared" si="0"/>
        <v>20.399999999999999</v>
      </c>
      <c r="E17" s="55"/>
      <c r="F17" s="74">
        <v>0.18</v>
      </c>
      <c r="G17" s="74">
        <v>0.4</v>
      </c>
      <c r="H17" s="19">
        <f t="shared" si="1"/>
        <v>0.58000000000000007</v>
      </c>
    </row>
    <row r="18" spans="1:8">
      <c r="A18" s="52">
        <v>15</v>
      </c>
      <c r="B18" s="170" t="s">
        <v>517</v>
      </c>
      <c r="C18" s="175">
        <v>85</v>
      </c>
      <c r="D18" s="176">
        <f t="shared" si="0"/>
        <v>51</v>
      </c>
      <c r="E18" s="55"/>
      <c r="F18" s="74">
        <v>0.35</v>
      </c>
      <c r="G18" s="74">
        <v>0.75</v>
      </c>
      <c r="H18" s="19">
        <f t="shared" si="1"/>
        <v>1.1000000000000001</v>
      </c>
    </row>
    <row r="19" spans="1:8">
      <c r="A19" s="52">
        <v>16</v>
      </c>
      <c r="B19" s="170" t="s">
        <v>520</v>
      </c>
      <c r="C19" s="175">
        <v>31</v>
      </c>
      <c r="D19" s="176">
        <f t="shared" si="0"/>
        <v>18.600000000000001</v>
      </c>
      <c r="E19" s="55"/>
      <c r="F19" s="74">
        <v>0.18</v>
      </c>
      <c r="G19" s="74">
        <v>0.4</v>
      </c>
      <c r="H19" s="19">
        <f t="shared" si="1"/>
        <v>0.58000000000000007</v>
      </c>
    </row>
    <row r="20" spans="1:8">
      <c r="A20" s="52">
        <v>17</v>
      </c>
      <c r="B20" s="170" t="s">
        <v>519</v>
      </c>
      <c r="C20" s="175">
        <v>17</v>
      </c>
      <c r="D20" s="176">
        <f t="shared" si="0"/>
        <v>10.199999999999999</v>
      </c>
      <c r="E20" s="55"/>
      <c r="F20" s="74">
        <v>0.15</v>
      </c>
      <c r="G20" s="74">
        <v>0.36</v>
      </c>
      <c r="H20" s="19">
        <f t="shared" si="1"/>
        <v>0.51</v>
      </c>
    </row>
    <row r="21" spans="1:8">
      <c r="A21" s="52">
        <v>18</v>
      </c>
      <c r="B21" s="170" t="s">
        <v>521</v>
      </c>
      <c r="C21" s="175">
        <v>24</v>
      </c>
      <c r="D21" s="176">
        <f t="shared" si="0"/>
        <v>14.4</v>
      </c>
      <c r="E21" s="55"/>
      <c r="F21" s="74">
        <v>0.17</v>
      </c>
      <c r="G21" s="74">
        <v>0.38</v>
      </c>
      <c r="H21" s="19">
        <f t="shared" si="1"/>
        <v>0.55000000000000004</v>
      </c>
    </row>
    <row r="22" spans="1:8">
      <c r="A22" s="52">
        <v>19</v>
      </c>
      <c r="B22" s="170" t="s">
        <v>522</v>
      </c>
      <c r="C22" s="175">
        <v>21</v>
      </c>
      <c r="D22" s="176">
        <f t="shared" si="0"/>
        <v>12.6</v>
      </c>
      <c r="E22" s="55"/>
      <c r="F22" s="74">
        <v>0.15</v>
      </c>
      <c r="G22" s="74">
        <v>0.36</v>
      </c>
      <c r="H22" s="19">
        <f t="shared" si="1"/>
        <v>0.51</v>
      </c>
    </row>
    <row r="23" spans="1:8">
      <c r="A23" s="52">
        <v>20</v>
      </c>
      <c r="B23" s="170" t="s">
        <v>518</v>
      </c>
      <c r="C23" s="175">
        <v>70</v>
      </c>
      <c r="D23" s="176">
        <f t="shared" si="0"/>
        <v>42</v>
      </c>
      <c r="E23" s="55"/>
      <c r="F23" s="74">
        <v>0.25</v>
      </c>
      <c r="G23" s="74">
        <v>0.55000000000000004</v>
      </c>
      <c r="H23" s="19">
        <f t="shared" si="1"/>
        <v>0.8</v>
      </c>
    </row>
    <row r="24" spans="1:8">
      <c r="A24" s="52">
        <v>21</v>
      </c>
      <c r="B24" s="170" t="s">
        <v>523</v>
      </c>
      <c r="C24" s="175">
        <v>37</v>
      </c>
      <c r="D24" s="176">
        <f t="shared" si="0"/>
        <v>22.2</v>
      </c>
      <c r="E24" s="55"/>
      <c r="F24" s="74">
        <v>0.18</v>
      </c>
      <c r="G24" s="74">
        <v>0.42</v>
      </c>
      <c r="H24" s="19">
        <f t="shared" si="1"/>
        <v>0.6</v>
      </c>
    </row>
    <row r="25" spans="1:8">
      <c r="A25" s="52">
        <v>22</v>
      </c>
      <c r="B25" s="170" t="s">
        <v>477</v>
      </c>
      <c r="C25" s="175">
        <v>75</v>
      </c>
      <c r="D25" s="176">
        <f t="shared" si="0"/>
        <v>45</v>
      </c>
      <c r="E25" s="55"/>
      <c r="F25" s="74">
        <v>0.3</v>
      </c>
      <c r="G25" s="74">
        <v>0.65</v>
      </c>
      <c r="H25" s="19">
        <f t="shared" si="1"/>
        <v>0.95</v>
      </c>
    </row>
    <row r="26" spans="1:8">
      <c r="A26" s="52">
        <v>23</v>
      </c>
      <c r="B26" s="170" t="s">
        <v>480</v>
      </c>
      <c r="C26" s="175">
        <v>58</v>
      </c>
      <c r="D26" s="176">
        <f t="shared" si="0"/>
        <v>34.799999999999997</v>
      </c>
      <c r="E26" s="55"/>
      <c r="F26" s="74">
        <v>0.22</v>
      </c>
      <c r="G26" s="74">
        <v>0.5</v>
      </c>
      <c r="H26" s="19">
        <f t="shared" si="1"/>
        <v>0.72</v>
      </c>
    </row>
    <row r="27" spans="1:8">
      <c r="A27" s="52">
        <v>24</v>
      </c>
      <c r="B27" s="170" t="s">
        <v>478</v>
      </c>
      <c r="C27" s="175">
        <v>30</v>
      </c>
      <c r="D27" s="176">
        <f t="shared" si="0"/>
        <v>18</v>
      </c>
      <c r="E27" s="55"/>
      <c r="F27" s="74">
        <v>0.17</v>
      </c>
      <c r="G27" s="74">
        <v>0.38</v>
      </c>
      <c r="H27" s="19">
        <f t="shared" si="1"/>
        <v>0.55000000000000004</v>
      </c>
    </row>
    <row r="28" spans="1:8">
      <c r="A28" s="52">
        <v>25</v>
      </c>
      <c r="B28" s="170" t="s">
        <v>479</v>
      </c>
      <c r="C28" s="175">
        <v>118</v>
      </c>
      <c r="D28" s="176">
        <f t="shared" si="0"/>
        <v>70.8</v>
      </c>
      <c r="E28" s="55"/>
      <c r="F28" s="74">
        <v>0.5</v>
      </c>
      <c r="G28" s="74">
        <v>1.1000000000000001</v>
      </c>
      <c r="H28" s="19">
        <f t="shared" si="1"/>
        <v>1.6</v>
      </c>
    </row>
    <row r="29" spans="1:8">
      <c r="A29" s="52">
        <v>26</v>
      </c>
      <c r="B29" s="170" t="s">
        <v>493</v>
      </c>
      <c r="C29" s="175">
        <v>43</v>
      </c>
      <c r="D29" s="176">
        <f t="shared" si="0"/>
        <v>25.8</v>
      </c>
      <c r="E29" s="55"/>
      <c r="F29" s="74">
        <v>0.2</v>
      </c>
      <c r="G29" s="74">
        <v>0.45</v>
      </c>
      <c r="H29" s="19">
        <f t="shared" si="1"/>
        <v>0.65</v>
      </c>
    </row>
    <row r="30" spans="1:8">
      <c r="A30" s="52">
        <v>27</v>
      </c>
      <c r="B30" s="170" t="s">
        <v>490</v>
      </c>
      <c r="C30" s="175">
        <v>28</v>
      </c>
      <c r="D30" s="176">
        <f t="shared" si="0"/>
        <v>16.8</v>
      </c>
      <c r="E30" s="55"/>
      <c r="F30" s="74">
        <v>0.17</v>
      </c>
      <c r="G30" s="74">
        <v>0.38</v>
      </c>
      <c r="H30" s="19">
        <f t="shared" si="1"/>
        <v>0.55000000000000004</v>
      </c>
    </row>
    <row r="31" spans="1:8">
      <c r="A31" s="52">
        <v>28</v>
      </c>
      <c r="B31" s="170" t="s">
        <v>492</v>
      </c>
      <c r="C31" s="175">
        <v>15</v>
      </c>
      <c r="D31" s="176">
        <f t="shared" si="0"/>
        <v>9</v>
      </c>
      <c r="E31" s="55"/>
      <c r="F31" s="74">
        <v>0.15</v>
      </c>
      <c r="G31" s="74">
        <v>0.35</v>
      </c>
      <c r="H31" s="19">
        <f t="shared" si="1"/>
        <v>0.5</v>
      </c>
    </row>
    <row r="32" spans="1:8">
      <c r="A32" s="52">
        <v>29</v>
      </c>
      <c r="B32" s="170" t="s">
        <v>750</v>
      </c>
      <c r="C32" s="175">
        <v>247</v>
      </c>
      <c r="D32" s="176">
        <f t="shared" si="0"/>
        <v>148.19999999999999</v>
      </c>
      <c r="E32" s="55"/>
      <c r="F32" s="74">
        <v>0.6</v>
      </c>
      <c r="G32" s="74">
        <v>1.25</v>
      </c>
      <c r="H32" s="19">
        <f t="shared" si="1"/>
        <v>1.85</v>
      </c>
    </row>
    <row r="33" spans="1:8">
      <c r="A33" s="52">
        <v>30</v>
      </c>
      <c r="B33" s="170" t="s">
        <v>489</v>
      </c>
      <c r="C33" s="175">
        <v>17</v>
      </c>
      <c r="D33" s="176">
        <f t="shared" si="0"/>
        <v>10.199999999999999</v>
      </c>
      <c r="E33" s="55"/>
      <c r="F33" s="74">
        <v>0.15</v>
      </c>
      <c r="G33" s="74">
        <v>0.36</v>
      </c>
      <c r="H33" s="19">
        <f t="shared" si="1"/>
        <v>0.51</v>
      </c>
    </row>
    <row r="34" spans="1:8">
      <c r="A34" s="52">
        <v>31</v>
      </c>
      <c r="B34" s="170" t="s">
        <v>491</v>
      </c>
      <c r="C34" s="175">
        <v>33</v>
      </c>
      <c r="D34" s="176">
        <f t="shared" si="0"/>
        <v>19.8</v>
      </c>
      <c r="E34" s="55"/>
      <c r="F34" s="74">
        <v>0.18</v>
      </c>
      <c r="G34" s="74">
        <v>0.4</v>
      </c>
      <c r="H34" s="19">
        <f t="shared" si="1"/>
        <v>0.58000000000000007</v>
      </c>
    </row>
    <row r="35" spans="1:8">
      <c r="A35" s="52">
        <v>32</v>
      </c>
      <c r="B35" s="170" t="s">
        <v>751</v>
      </c>
      <c r="C35" s="175">
        <v>19</v>
      </c>
      <c r="D35" s="176">
        <f t="shared" si="0"/>
        <v>11.4</v>
      </c>
      <c r="E35" s="55"/>
      <c r="F35" s="74">
        <v>0.15</v>
      </c>
      <c r="G35" s="74">
        <v>0.36</v>
      </c>
      <c r="H35" s="19">
        <f t="shared" si="1"/>
        <v>0.51</v>
      </c>
    </row>
    <row r="36" spans="1:8">
      <c r="A36" s="52">
        <v>33</v>
      </c>
      <c r="B36" s="170" t="s">
        <v>502</v>
      </c>
      <c r="C36" s="175">
        <v>42</v>
      </c>
      <c r="D36" s="176">
        <f t="shared" ref="D36:D67" si="2">C36*60/100</f>
        <v>25.2</v>
      </c>
      <c r="E36" s="55"/>
      <c r="F36" s="74">
        <v>0.2</v>
      </c>
      <c r="G36" s="74">
        <v>0.45</v>
      </c>
      <c r="H36" s="19">
        <f t="shared" ref="H36:H67" si="3">F36+G36</f>
        <v>0.65</v>
      </c>
    </row>
    <row r="37" spans="1:8">
      <c r="A37" s="52">
        <v>34</v>
      </c>
      <c r="B37" s="170" t="s">
        <v>500</v>
      </c>
      <c r="C37" s="175">
        <v>28</v>
      </c>
      <c r="D37" s="176">
        <f t="shared" si="2"/>
        <v>16.8</v>
      </c>
      <c r="E37" s="55"/>
      <c r="F37" s="74">
        <v>0.17</v>
      </c>
      <c r="G37" s="74">
        <v>0.38</v>
      </c>
      <c r="H37" s="19">
        <f t="shared" si="3"/>
        <v>0.55000000000000004</v>
      </c>
    </row>
    <row r="38" spans="1:8">
      <c r="A38" s="52">
        <v>35</v>
      </c>
      <c r="B38" s="170" t="s">
        <v>501</v>
      </c>
      <c r="C38" s="175">
        <v>26</v>
      </c>
      <c r="D38" s="176">
        <f t="shared" si="2"/>
        <v>15.6</v>
      </c>
      <c r="E38" s="55"/>
      <c r="F38" s="74">
        <v>0.17</v>
      </c>
      <c r="G38" s="74">
        <v>0.38</v>
      </c>
      <c r="H38" s="19">
        <f t="shared" si="3"/>
        <v>0.55000000000000004</v>
      </c>
    </row>
    <row r="39" spans="1:8">
      <c r="A39" s="52">
        <v>36</v>
      </c>
      <c r="B39" s="170" t="s">
        <v>499</v>
      </c>
      <c r="C39" s="175">
        <v>36</v>
      </c>
      <c r="D39" s="176">
        <f t="shared" si="2"/>
        <v>21.6</v>
      </c>
      <c r="E39" s="55"/>
      <c r="F39" s="74">
        <v>0.18</v>
      </c>
      <c r="G39" s="74">
        <v>0.42</v>
      </c>
      <c r="H39" s="19">
        <f t="shared" si="3"/>
        <v>0.6</v>
      </c>
    </row>
    <row r="40" spans="1:8">
      <c r="A40" s="52">
        <v>37</v>
      </c>
      <c r="B40" s="170" t="s">
        <v>505</v>
      </c>
      <c r="C40" s="175">
        <v>27</v>
      </c>
      <c r="D40" s="176">
        <f t="shared" si="2"/>
        <v>16.2</v>
      </c>
      <c r="E40" s="55"/>
      <c r="F40" s="74">
        <v>0.17</v>
      </c>
      <c r="G40" s="74">
        <v>0.38</v>
      </c>
      <c r="H40" s="19">
        <f t="shared" si="3"/>
        <v>0.55000000000000004</v>
      </c>
    </row>
    <row r="41" spans="1:8">
      <c r="A41" s="52">
        <v>38</v>
      </c>
      <c r="B41" s="170" t="s">
        <v>503</v>
      </c>
      <c r="C41" s="175">
        <v>34</v>
      </c>
      <c r="D41" s="176">
        <f t="shared" si="2"/>
        <v>20.399999999999999</v>
      </c>
      <c r="E41" s="55"/>
      <c r="F41" s="74">
        <v>0.18</v>
      </c>
      <c r="G41" s="74">
        <v>0.4</v>
      </c>
      <c r="H41" s="19">
        <f t="shared" si="3"/>
        <v>0.58000000000000007</v>
      </c>
    </row>
    <row r="42" spans="1:8">
      <c r="A42" s="52">
        <v>39</v>
      </c>
      <c r="B42" s="170" t="s">
        <v>504</v>
      </c>
      <c r="C42" s="175">
        <v>76</v>
      </c>
      <c r="D42" s="176">
        <f t="shared" si="2"/>
        <v>45.6</v>
      </c>
      <c r="E42" s="55"/>
      <c r="F42" s="74">
        <v>0.3</v>
      </c>
      <c r="G42" s="74">
        <v>0.65</v>
      </c>
      <c r="H42" s="19">
        <f t="shared" si="3"/>
        <v>0.95</v>
      </c>
    </row>
    <row r="43" spans="1:8">
      <c r="A43" s="52">
        <v>40</v>
      </c>
      <c r="B43" s="170" t="s">
        <v>506</v>
      </c>
      <c r="C43" s="175">
        <v>112</v>
      </c>
      <c r="D43" s="176">
        <f t="shared" si="2"/>
        <v>67.2</v>
      </c>
      <c r="E43" s="55"/>
      <c r="F43" s="74">
        <v>0.45</v>
      </c>
      <c r="G43" s="74">
        <v>0.95</v>
      </c>
      <c r="H43" s="19">
        <f t="shared" si="3"/>
        <v>1.4</v>
      </c>
    </row>
    <row r="44" spans="1:8">
      <c r="A44" s="52">
        <v>41</v>
      </c>
      <c r="B44" s="170" t="s">
        <v>529</v>
      </c>
      <c r="C44" s="175">
        <v>14</v>
      </c>
      <c r="D44" s="176">
        <f t="shared" si="2"/>
        <v>8.4</v>
      </c>
      <c r="E44" s="55"/>
      <c r="F44" s="74">
        <v>0.15</v>
      </c>
      <c r="G44" s="74">
        <v>0.35</v>
      </c>
      <c r="H44" s="19">
        <f t="shared" si="3"/>
        <v>0.5</v>
      </c>
    </row>
    <row r="45" spans="1:8">
      <c r="A45" s="52">
        <v>42</v>
      </c>
      <c r="B45" s="170" t="s">
        <v>530</v>
      </c>
      <c r="C45" s="175">
        <v>20</v>
      </c>
      <c r="D45" s="176">
        <f t="shared" si="2"/>
        <v>12</v>
      </c>
      <c r="E45" s="55"/>
      <c r="F45" s="74">
        <v>0.15</v>
      </c>
      <c r="G45" s="74">
        <v>0.36</v>
      </c>
      <c r="H45" s="19">
        <f t="shared" si="3"/>
        <v>0.51</v>
      </c>
    </row>
    <row r="46" spans="1:8">
      <c r="A46" s="52">
        <v>43</v>
      </c>
      <c r="B46" s="170" t="s">
        <v>528</v>
      </c>
      <c r="C46" s="175">
        <v>15</v>
      </c>
      <c r="D46" s="176">
        <f t="shared" si="2"/>
        <v>9</v>
      </c>
      <c r="E46" s="55"/>
      <c r="F46" s="74">
        <v>0.15</v>
      </c>
      <c r="G46" s="74">
        <v>0.35</v>
      </c>
      <c r="H46" s="19">
        <f t="shared" si="3"/>
        <v>0.5</v>
      </c>
    </row>
    <row r="47" spans="1:8">
      <c r="A47" s="52">
        <v>44</v>
      </c>
      <c r="B47" s="170" t="s">
        <v>527</v>
      </c>
      <c r="C47" s="175">
        <v>70</v>
      </c>
      <c r="D47" s="176">
        <f t="shared" si="2"/>
        <v>42</v>
      </c>
      <c r="E47" s="55"/>
      <c r="F47" s="74">
        <v>0.25</v>
      </c>
      <c r="G47" s="74">
        <v>0.55000000000000004</v>
      </c>
      <c r="H47" s="19">
        <f t="shared" si="3"/>
        <v>0.8</v>
      </c>
    </row>
    <row r="48" spans="1:8">
      <c r="A48" s="52">
        <v>45</v>
      </c>
      <c r="B48" s="170" t="s">
        <v>531</v>
      </c>
      <c r="C48" s="175">
        <v>41</v>
      </c>
      <c r="D48" s="176">
        <f t="shared" si="2"/>
        <v>24.6</v>
      </c>
      <c r="E48" s="55"/>
      <c r="F48" s="74">
        <v>0.19</v>
      </c>
      <c r="G48" s="74">
        <v>0.42</v>
      </c>
      <c r="H48" s="19">
        <f t="shared" si="3"/>
        <v>0.61</v>
      </c>
    </row>
    <row r="49" spans="1:8">
      <c r="A49" s="52">
        <v>46</v>
      </c>
      <c r="B49" s="170" t="s">
        <v>526</v>
      </c>
      <c r="C49" s="175">
        <v>72</v>
      </c>
      <c r="D49" s="176">
        <f t="shared" si="2"/>
        <v>43.2</v>
      </c>
      <c r="E49" s="55"/>
      <c r="F49" s="74">
        <v>0.25</v>
      </c>
      <c r="G49" s="74">
        <v>0.55000000000000004</v>
      </c>
      <c r="H49" s="19">
        <f t="shared" si="3"/>
        <v>0.8</v>
      </c>
    </row>
    <row r="50" spans="1:8">
      <c r="A50" s="52">
        <v>47</v>
      </c>
      <c r="B50" s="170" t="s">
        <v>525</v>
      </c>
      <c r="C50" s="175">
        <v>19</v>
      </c>
      <c r="D50" s="176">
        <f t="shared" si="2"/>
        <v>11.4</v>
      </c>
      <c r="E50" s="55"/>
      <c r="F50" s="74">
        <v>0.15</v>
      </c>
      <c r="G50" s="74">
        <v>0.36</v>
      </c>
      <c r="H50" s="19">
        <f t="shared" si="3"/>
        <v>0.51</v>
      </c>
    </row>
    <row r="51" spans="1:8">
      <c r="A51" s="52">
        <v>48</v>
      </c>
      <c r="B51" s="170" t="s">
        <v>752</v>
      </c>
      <c r="C51" s="175">
        <v>180</v>
      </c>
      <c r="D51" s="176">
        <f t="shared" si="2"/>
        <v>108</v>
      </c>
      <c r="E51" s="55"/>
      <c r="F51" s="74">
        <v>0.55000000000000004</v>
      </c>
      <c r="G51" s="74">
        <v>1.1499999999999999</v>
      </c>
      <c r="H51" s="19">
        <f t="shared" si="3"/>
        <v>1.7</v>
      </c>
    </row>
    <row r="52" spans="1:8">
      <c r="A52" s="52">
        <v>49</v>
      </c>
      <c r="B52" s="170" t="s">
        <v>537</v>
      </c>
      <c r="C52" s="175">
        <v>23</v>
      </c>
      <c r="D52" s="176">
        <f t="shared" si="2"/>
        <v>13.8</v>
      </c>
      <c r="E52" s="55"/>
      <c r="F52" s="74">
        <v>0.15</v>
      </c>
      <c r="G52" s="74">
        <v>0.36</v>
      </c>
      <c r="H52" s="19">
        <f t="shared" si="3"/>
        <v>0.51</v>
      </c>
    </row>
    <row r="53" spans="1:8">
      <c r="A53" s="52">
        <v>50</v>
      </c>
      <c r="B53" s="170" t="s">
        <v>533</v>
      </c>
      <c r="C53" s="175">
        <v>45</v>
      </c>
      <c r="D53" s="176">
        <f t="shared" si="2"/>
        <v>27</v>
      </c>
      <c r="E53" s="55"/>
      <c r="F53" s="74">
        <f>222.34/30196*D53</f>
        <v>0.19880712677175785</v>
      </c>
      <c r="G53" s="74">
        <v>0.45</v>
      </c>
      <c r="H53" s="19">
        <f t="shared" si="3"/>
        <v>0.64880712677175789</v>
      </c>
    </row>
    <row r="54" spans="1:8">
      <c r="A54" s="52">
        <v>51</v>
      </c>
      <c r="B54" s="170" t="s">
        <v>532</v>
      </c>
      <c r="C54" s="175">
        <v>66</v>
      </c>
      <c r="D54" s="176">
        <f t="shared" si="2"/>
        <v>39.6</v>
      </c>
      <c r="E54" s="55"/>
      <c r="F54" s="74">
        <v>0.25</v>
      </c>
      <c r="G54" s="74">
        <v>0.55000000000000004</v>
      </c>
      <c r="H54" s="19">
        <f t="shared" si="3"/>
        <v>0.8</v>
      </c>
    </row>
    <row r="55" spans="1:8">
      <c r="A55" s="52">
        <v>52</v>
      </c>
      <c r="B55" s="170" t="s">
        <v>535</v>
      </c>
      <c r="C55" s="175">
        <v>18</v>
      </c>
      <c r="D55" s="176">
        <f t="shared" si="2"/>
        <v>10.8</v>
      </c>
      <c r="E55" s="55"/>
      <c r="F55" s="74">
        <v>0.15</v>
      </c>
      <c r="G55" s="74">
        <v>0.36</v>
      </c>
      <c r="H55" s="19">
        <f t="shared" si="3"/>
        <v>0.51</v>
      </c>
    </row>
    <row r="56" spans="1:8">
      <c r="A56" s="52">
        <v>53</v>
      </c>
      <c r="B56" s="170" t="s">
        <v>534</v>
      </c>
      <c r="C56" s="175">
        <v>43</v>
      </c>
      <c r="D56" s="176">
        <f t="shared" si="2"/>
        <v>25.8</v>
      </c>
      <c r="E56" s="55"/>
      <c r="F56" s="74">
        <v>0.2</v>
      </c>
      <c r="G56" s="74">
        <v>0.45</v>
      </c>
      <c r="H56" s="19">
        <f t="shared" si="3"/>
        <v>0.65</v>
      </c>
    </row>
    <row r="57" spans="1:8">
      <c r="A57" s="52">
        <v>54</v>
      </c>
      <c r="B57" s="170" t="s">
        <v>536</v>
      </c>
      <c r="C57" s="175">
        <v>55</v>
      </c>
      <c r="D57" s="176">
        <f t="shared" si="2"/>
        <v>33</v>
      </c>
      <c r="E57" s="55"/>
      <c r="F57" s="74">
        <v>0.22</v>
      </c>
      <c r="G57" s="74">
        <v>0.5</v>
      </c>
      <c r="H57" s="19">
        <f t="shared" si="3"/>
        <v>0.72</v>
      </c>
    </row>
    <row r="58" spans="1:8">
      <c r="A58" s="52">
        <v>55</v>
      </c>
      <c r="B58" s="170" t="s">
        <v>497</v>
      </c>
      <c r="C58" s="175">
        <v>25</v>
      </c>
      <c r="D58" s="176">
        <f t="shared" si="2"/>
        <v>15</v>
      </c>
      <c r="E58" s="55"/>
      <c r="F58" s="74">
        <v>0.17</v>
      </c>
      <c r="G58" s="74">
        <v>0.38</v>
      </c>
      <c r="H58" s="19">
        <f t="shared" si="3"/>
        <v>0.55000000000000004</v>
      </c>
    </row>
    <row r="59" spans="1:8">
      <c r="A59" s="52">
        <v>56</v>
      </c>
      <c r="B59" s="170" t="s">
        <v>753</v>
      </c>
      <c r="C59" s="175">
        <v>246</v>
      </c>
      <c r="D59" s="176">
        <f t="shared" si="2"/>
        <v>147.6</v>
      </c>
      <c r="E59" s="55"/>
      <c r="F59" s="74">
        <v>0.6</v>
      </c>
      <c r="G59" s="74">
        <v>1.25</v>
      </c>
      <c r="H59" s="19">
        <f t="shared" si="3"/>
        <v>1.85</v>
      </c>
    </row>
    <row r="60" spans="1:8">
      <c r="A60" s="52">
        <v>57</v>
      </c>
      <c r="B60" s="170" t="s">
        <v>754</v>
      </c>
      <c r="C60" s="175">
        <v>107</v>
      </c>
      <c r="D60" s="176">
        <f t="shared" si="2"/>
        <v>64.2</v>
      </c>
      <c r="E60" s="55"/>
      <c r="F60" s="74">
        <v>0.45</v>
      </c>
      <c r="G60" s="74">
        <v>0.95</v>
      </c>
      <c r="H60" s="19">
        <f t="shared" si="3"/>
        <v>1.4</v>
      </c>
    </row>
    <row r="61" spans="1:8">
      <c r="A61" s="52">
        <v>58</v>
      </c>
      <c r="B61" s="170" t="s">
        <v>496</v>
      </c>
      <c r="C61" s="175">
        <v>24</v>
      </c>
      <c r="D61" s="176">
        <f t="shared" si="2"/>
        <v>14.4</v>
      </c>
      <c r="E61" s="55"/>
      <c r="F61" s="74">
        <v>0.17</v>
      </c>
      <c r="G61" s="74">
        <v>0.38</v>
      </c>
      <c r="H61" s="19">
        <f t="shared" si="3"/>
        <v>0.55000000000000004</v>
      </c>
    </row>
    <row r="62" spans="1:8">
      <c r="A62" s="52">
        <v>59</v>
      </c>
      <c r="B62" s="170" t="s">
        <v>498</v>
      </c>
      <c r="C62" s="175">
        <v>40</v>
      </c>
      <c r="D62" s="176">
        <f t="shared" si="2"/>
        <v>24</v>
      </c>
      <c r="E62" s="55"/>
      <c r="F62" s="74">
        <v>0.19</v>
      </c>
      <c r="G62" s="74">
        <v>0.42</v>
      </c>
      <c r="H62" s="19">
        <f t="shared" si="3"/>
        <v>0.61</v>
      </c>
    </row>
    <row r="63" spans="1:8">
      <c r="A63" s="52">
        <v>60</v>
      </c>
      <c r="B63" s="170" t="s">
        <v>495</v>
      </c>
      <c r="C63" s="175">
        <v>53</v>
      </c>
      <c r="D63" s="176">
        <f t="shared" si="2"/>
        <v>31.8</v>
      </c>
      <c r="E63" s="55"/>
      <c r="F63" s="74">
        <v>0.22</v>
      </c>
      <c r="G63" s="74">
        <v>0.5</v>
      </c>
      <c r="H63" s="19">
        <f t="shared" si="3"/>
        <v>0.72</v>
      </c>
    </row>
    <row r="64" spans="1:8">
      <c r="A64" s="52">
        <v>61</v>
      </c>
      <c r="B64" s="170" t="s">
        <v>494</v>
      </c>
      <c r="C64" s="175">
        <v>121</v>
      </c>
      <c r="D64" s="176">
        <f t="shared" si="2"/>
        <v>72.599999999999994</v>
      </c>
      <c r="E64" s="55"/>
      <c r="F64" s="74">
        <v>0.5</v>
      </c>
      <c r="G64" s="74">
        <v>1.1000000000000001</v>
      </c>
      <c r="H64" s="19">
        <f t="shared" si="3"/>
        <v>1.6</v>
      </c>
    </row>
    <row r="65" spans="1:12">
      <c r="A65" s="52">
        <v>62</v>
      </c>
      <c r="B65" s="170" t="s">
        <v>755</v>
      </c>
      <c r="C65" s="175">
        <v>48</v>
      </c>
      <c r="D65" s="176">
        <f t="shared" si="2"/>
        <v>28.8</v>
      </c>
      <c r="E65" s="55"/>
      <c r="F65" s="74">
        <v>0.2</v>
      </c>
      <c r="G65" s="74">
        <v>0.45</v>
      </c>
      <c r="H65" s="19">
        <f t="shared" si="3"/>
        <v>0.65</v>
      </c>
    </row>
    <row r="66" spans="1:12">
      <c r="A66" s="52">
        <v>63</v>
      </c>
      <c r="B66" s="170" t="s">
        <v>756</v>
      </c>
      <c r="C66" s="175">
        <v>70</v>
      </c>
      <c r="D66" s="176">
        <f t="shared" si="2"/>
        <v>42</v>
      </c>
      <c r="E66" s="55"/>
      <c r="F66" s="74">
        <v>0.25</v>
      </c>
      <c r="G66" s="74">
        <v>0.55000000000000004</v>
      </c>
      <c r="H66" s="19">
        <f t="shared" si="3"/>
        <v>0.8</v>
      </c>
    </row>
    <row r="67" spans="1:12">
      <c r="A67" s="52">
        <v>64</v>
      </c>
      <c r="B67" s="170" t="s">
        <v>757</v>
      </c>
      <c r="C67" s="175">
        <v>60</v>
      </c>
      <c r="D67" s="176">
        <f t="shared" si="2"/>
        <v>36</v>
      </c>
      <c r="E67" s="55"/>
      <c r="F67" s="74">
        <v>0.25</v>
      </c>
      <c r="G67" s="74">
        <v>0.55000000000000004</v>
      </c>
      <c r="H67" s="19">
        <f t="shared" si="3"/>
        <v>0.8</v>
      </c>
    </row>
    <row r="68" spans="1:12">
      <c r="A68" s="52">
        <v>65</v>
      </c>
      <c r="B68" s="170" t="s">
        <v>758</v>
      </c>
      <c r="C68" s="175">
        <v>119</v>
      </c>
      <c r="D68" s="176">
        <f t="shared" ref="D68:D84" si="4">C68*60/100</f>
        <v>71.400000000000006</v>
      </c>
      <c r="E68" s="55"/>
      <c r="F68" s="74">
        <v>0.5</v>
      </c>
      <c r="G68" s="74">
        <v>1.1000000000000001</v>
      </c>
      <c r="H68" s="19">
        <f t="shared" ref="H68:H84" si="5">F68+G68</f>
        <v>1.6</v>
      </c>
    </row>
    <row r="69" spans="1:12">
      <c r="A69" s="52">
        <v>66</v>
      </c>
      <c r="B69" s="170" t="s">
        <v>508</v>
      </c>
      <c r="C69" s="175">
        <v>84</v>
      </c>
      <c r="D69" s="176">
        <f t="shared" si="4"/>
        <v>50.4</v>
      </c>
      <c r="E69" s="55"/>
      <c r="F69" s="74">
        <v>0.35</v>
      </c>
      <c r="G69" s="74">
        <v>0.75</v>
      </c>
      <c r="H69" s="19">
        <f t="shared" si="5"/>
        <v>1.1000000000000001</v>
      </c>
    </row>
    <row r="70" spans="1:12">
      <c r="A70" s="52">
        <v>67</v>
      </c>
      <c r="B70" s="170" t="s">
        <v>511</v>
      </c>
      <c r="C70" s="175">
        <v>59</v>
      </c>
      <c r="D70" s="176">
        <f t="shared" si="4"/>
        <v>35.4</v>
      </c>
      <c r="E70" s="55"/>
      <c r="F70" s="74">
        <v>0.22</v>
      </c>
      <c r="G70" s="74">
        <v>0.5</v>
      </c>
      <c r="H70" s="19">
        <f t="shared" si="5"/>
        <v>0.72</v>
      </c>
    </row>
    <row r="71" spans="1:12">
      <c r="A71" s="52">
        <v>68</v>
      </c>
      <c r="B71" s="170" t="s">
        <v>759</v>
      </c>
      <c r="C71" s="175">
        <v>80</v>
      </c>
      <c r="D71" s="176">
        <f t="shared" si="4"/>
        <v>48</v>
      </c>
      <c r="E71" s="55"/>
      <c r="F71" s="74">
        <v>0.3</v>
      </c>
      <c r="G71" s="74">
        <v>0.65</v>
      </c>
      <c r="H71" s="19">
        <f t="shared" si="5"/>
        <v>0.95</v>
      </c>
    </row>
    <row r="72" spans="1:12">
      <c r="A72" s="52">
        <v>69</v>
      </c>
      <c r="B72" s="171" t="s">
        <v>760</v>
      </c>
      <c r="C72" s="175">
        <v>22</v>
      </c>
      <c r="D72" s="176">
        <f t="shared" si="4"/>
        <v>13.2</v>
      </c>
      <c r="E72" s="55"/>
      <c r="F72" s="74">
        <v>0.15</v>
      </c>
      <c r="G72" s="74">
        <v>0.36</v>
      </c>
      <c r="H72" s="19">
        <f t="shared" si="5"/>
        <v>0.51</v>
      </c>
    </row>
    <row r="73" spans="1:12">
      <c r="A73" s="52">
        <v>70</v>
      </c>
      <c r="B73" s="170" t="s">
        <v>507</v>
      </c>
      <c r="C73" s="175">
        <v>37</v>
      </c>
      <c r="D73" s="176">
        <f t="shared" si="4"/>
        <v>22.2</v>
      </c>
      <c r="E73" s="55"/>
      <c r="F73" s="74">
        <v>0.18</v>
      </c>
      <c r="G73" s="74">
        <v>0.42</v>
      </c>
      <c r="H73" s="19">
        <f t="shared" si="5"/>
        <v>0.6</v>
      </c>
    </row>
    <row r="74" spans="1:12">
      <c r="A74" s="52">
        <v>71</v>
      </c>
      <c r="B74" s="170" t="s">
        <v>510</v>
      </c>
      <c r="C74" s="175">
        <v>20</v>
      </c>
      <c r="D74" s="176">
        <f t="shared" si="4"/>
        <v>12</v>
      </c>
      <c r="E74" s="55"/>
      <c r="F74" s="74">
        <v>0.15</v>
      </c>
      <c r="G74" s="74">
        <v>0.36</v>
      </c>
      <c r="H74" s="19">
        <f t="shared" si="5"/>
        <v>0.51</v>
      </c>
    </row>
    <row r="75" spans="1:12">
      <c r="A75" s="52">
        <v>72</v>
      </c>
      <c r="B75" s="170" t="s">
        <v>509</v>
      </c>
      <c r="C75" s="175">
        <v>32</v>
      </c>
      <c r="D75" s="176">
        <f t="shared" si="4"/>
        <v>19.2</v>
      </c>
      <c r="E75" s="55"/>
      <c r="F75" s="74">
        <v>0.18</v>
      </c>
      <c r="G75" s="74">
        <v>0.4</v>
      </c>
      <c r="H75" s="19">
        <f t="shared" si="5"/>
        <v>0.58000000000000007</v>
      </c>
    </row>
    <row r="76" spans="1:12">
      <c r="A76" s="52">
        <v>73</v>
      </c>
      <c r="B76" s="170" t="s">
        <v>515</v>
      </c>
      <c r="C76" s="175">
        <v>42</v>
      </c>
      <c r="D76" s="176">
        <f t="shared" si="4"/>
        <v>25.2</v>
      </c>
      <c r="E76" s="55"/>
      <c r="F76" s="74">
        <v>0.2</v>
      </c>
      <c r="G76" s="74">
        <v>0.45</v>
      </c>
      <c r="H76" s="19">
        <f t="shared" si="5"/>
        <v>0.65</v>
      </c>
    </row>
    <row r="77" spans="1:12">
      <c r="A77" s="52">
        <v>74</v>
      </c>
      <c r="B77" s="170" t="s">
        <v>513</v>
      </c>
      <c r="C77" s="175">
        <v>30</v>
      </c>
      <c r="D77" s="176">
        <f t="shared" si="4"/>
        <v>18</v>
      </c>
      <c r="E77" s="55"/>
      <c r="F77" s="74">
        <v>0.17</v>
      </c>
      <c r="G77" s="74">
        <v>0.38</v>
      </c>
      <c r="H77" s="19">
        <f t="shared" si="5"/>
        <v>0.55000000000000004</v>
      </c>
      <c r="L77" t="e">
        <f>#REF!/75</f>
        <v>#REF!</v>
      </c>
    </row>
    <row r="78" spans="1:12">
      <c r="A78" s="52">
        <v>75</v>
      </c>
      <c r="B78" s="170" t="s">
        <v>761</v>
      </c>
      <c r="C78" s="175">
        <v>249</v>
      </c>
      <c r="D78" s="176">
        <f t="shared" si="4"/>
        <v>149.4</v>
      </c>
      <c r="E78" s="55"/>
      <c r="F78" s="74">
        <v>0.6</v>
      </c>
      <c r="G78" s="74">
        <v>1.25</v>
      </c>
      <c r="H78" s="19">
        <f t="shared" si="5"/>
        <v>1.85</v>
      </c>
      <c r="L78" s="10" t="e">
        <f>#REF!-F81</f>
        <v>#REF!</v>
      </c>
    </row>
    <row r="79" spans="1:12">
      <c r="A79" s="52">
        <v>76</v>
      </c>
      <c r="B79" s="170" t="s">
        <v>762</v>
      </c>
      <c r="C79" s="175">
        <v>77</v>
      </c>
      <c r="D79" s="176">
        <f t="shared" si="4"/>
        <v>46.2</v>
      </c>
      <c r="E79" s="55"/>
      <c r="F79" s="74">
        <v>0.3</v>
      </c>
      <c r="G79" s="74">
        <v>0.65</v>
      </c>
      <c r="H79" s="19">
        <f t="shared" si="5"/>
        <v>0.95</v>
      </c>
    </row>
    <row r="80" spans="1:12">
      <c r="A80" s="52">
        <v>77</v>
      </c>
      <c r="B80" s="170" t="s">
        <v>514</v>
      </c>
      <c r="C80" s="175">
        <v>40</v>
      </c>
      <c r="D80" s="176">
        <f t="shared" si="4"/>
        <v>24</v>
      </c>
      <c r="E80" s="55"/>
      <c r="F80" s="74">
        <v>0.19</v>
      </c>
      <c r="G80" s="74">
        <v>0.42</v>
      </c>
      <c r="H80" s="19">
        <f t="shared" si="5"/>
        <v>0.61</v>
      </c>
    </row>
    <row r="81" spans="1:15">
      <c r="A81" s="52">
        <v>78</v>
      </c>
      <c r="B81" s="170" t="s">
        <v>763</v>
      </c>
      <c r="C81" s="175">
        <v>44</v>
      </c>
      <c r="D81" s="176">
        <f t="shared" si="4"/>
        <v>26.4</v>
      </c>
      <c r="E81" s="55"/>
      <c r="F81" s="74">
        <v>0.2</v>
      </c>
      <c r="G81" s="74">
        <v>0.45</v>
      </c>
      <c r="H81" s="19">
        <f t="shared" si="5"/>
        <v>0.65</v>
      </c>
    </row>
    <row r="82" spans="1:15">
      <c r="A82" s="52">
        <v>79</v>
      </c>
      <c r="B82" s="170" t="s">
        <v>516</v>
      </c>
      <c r="C82" s="175">
        <v>63</v>
      </c>
      <c r="D82" s="176">
        <f t="shared" si="4"/>
        <v>37.799999999999997</v>
      </c>
      <c r="E82" s="55"/>
      <c r="F82" s="74">
        <v>0.25</v>
      </c>
      <c r="G82" s="74">
        <v>0.55000000000000004</v>
      </c>
      <c r="H82" s="19">
        <f t="shared" si="5"/>
        <v>0.8</v>
      </c>
    </row>
    <row r="83" spans="1:15">
      <c r="A83" s="52">
        <v>80</v>
      </c>
      <c r="B83" s="171" t="s">
        <v>512</v>
      </c>
      <c r="C83" s="175">
        <v>15</v>
      </c>
      <c r="D83" s="176">
        <f t="shared" si="4"/>
        <v>9</v>
      </c>
      <c r="E83" s="59"/>
      <c r="F83" s="74">
        <v>0.15</v>
      </c>
      <c r="G83" s="74">
        <v>0.35</v>
      </c>
      <c r="H83" s="19">
        <f t="shared" si="5"/>
        <v>0.5</v>
      </c>
      <c r="M83">
        <v>189.11</v>
      </c>
      <c r="N83" s="23">
        <v>378.23500650423188</v>
      </c>
      <c r="O83" s="24">
        <v>567.34623449659227</v>
      </c>
    </row>
    <row r="84" spans="1:15">
      <c r="A84" s="52">
        <v>81</v>
      </c>
      <c r="B84" s="170" t="s">
        <v>764</v>
      </c>
      <c r="C84" s="175">
        <v>139</v>
      </c>
      <c r="D84" s="176">
        <f t="shared" si="4"/>
        <v>83.4</v>
      </c>
      <c r="E84" s="34"/>
      <c r="F84" s="74">
        <v>0.55000000000000004</v>
      </c>
      <c r="G84" s="74">
        <v>1.1499999999999999</v>
      </c>
      <c r="H84" s="19">
        <f t="shared" si="5"/>
        <v>1.7</v>
      </c>
      <c r="J84">
        <f>16.53/68</f>
        <v>0.24308823529411766</v>
      </c>
      <c r="L84">
        <f>M83/F83</f>
        <v>1260.7333333333336</v>
      </c>
    </row>
    <row r="85" spans="1:15">
      <c r="A85" s="34"/>
      <c r="B85" s="173"/>
      <c r="C85" s="59">
        <f>SUM(C4:C84)</f>
        <v>5684</v>
      </c>
      <c r="D85" s="179">
        <f>SUM(D4:D84)</f>
        <v>3410.4000000000005</v>
      </c>
      <c r="E85" s="34"/>
      <c r="F85" s="177">
        <f>SUM(F4:F84)</f>
        <v>22.108807126771755</v>
      </c>
      <c r="G85" s="177">
        <f>SUM(G4:G84)</f>
        <v>48.34</v>
      </c>
      <c r="H85" s="178">
        <f>SUM(H4:H84)</f>
        <v>70.448807126771726</v>
      </c>
      <c r="M85">
        <f>M83/F83</f>
        <v>1260.7333333333336</v>
      </c>
    </row>
    <row r="86" spans="1:15">
      <c r="F86" s="10"/>
      <c r="G86" s="10"/>
    </row>
    <row r="87" spans="1:15" ht="18.75">
      <c r="D87" s="231" t="s">
        <v>57</v>
      </c>
      <c r="E87" s="231"/>
      <c r="F87" s="231"/>
      <c r="G87" s="231"/>
      <c r="H87" s="231"/>
    </row>
    <row r="88" spans="1:15" ht="18.75">
      <c r="D88" s="231" t="s">
        <v>604</v>
      </c>
      <c r="E88" s="231"/>
      <c r="F88" s="231"/>
      <c r="G88" s="231"/>
      <c r="H88" s="231"/>
    </row>
    <row r="90" spans="1:15">
      <c r="I90" s="10">
        <v>120.44736038456101</v>
      </c>
      <c r="J90">
        <v>233.71979358122439</v>
      </c>
    </row>
    <row r="91" spans="1:15">
      <c r="I91" s="10">
        <f>F83-I90</f>
        <v>-120.297360384561</v>
      </c>
      <c r="J91" s="10">
        <f>G83-J90</f>
        <v>-233.3697935812244</v>
      </c>
    </row>
    <row r="94" spans="1:15">
      <c r="D94" s="10"/>
      <c r="E94" s="10"/>
      <c r="F94" s="10"/>
    </row>
  </sheetData>
  <sortState ref="A4:H84">
    <sortCondition ref="A4:A84"/>
  </sortState>
  <mergeCells count="6">
    <mergeCell ref="A1:H1"/>
    <mergeCell ref="A2:B2"/>
    <mergeCell ref="F3:G3"/>
    <mergeCell ref="D2:H2"/>
    <mergeCell ref="D88:H88"/>
    <mergeCell ref="D87:H87"/>
  </mergeCells>
  <pageMargins left="0.7" right="0.7" top="0.5" bottom="0.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84"/>
  <sheetViews>
    <sheetView workbookViewId="0">
      <selection activeCell="B9" sqref="B9"/>
    </sheetView>
  </sheetViews>
  <sheetFormatPr defaultRowHeight="20.100000000000001" customHeight="1"/>
  <cols>
    <col min="2" max="2" width="32.85546875" customWidth="1"/>
    <col min="3" max="3" width="0.42578125" customWidth="1"/>
    <col min="4" max="4" width="0.140625" customWidth="1"/>
    <col min="5" max="5" width="15.140625" style="1" customWidth="1"/>
    <col min="6" max="6" width="13" customWidth="1"/>
    <col min="8" max="8" width="9.7109375" customWidth="1"/>
  </cols>
  <sheetData>
    <row r="1" spans="1:17" ht="20.100000000000001" customHeight="1">
      <c r="A1" s="227" t="s">
        <v>30</v>
      </c>
      <c r="B1" s="227"/>
      <c r="C1" s="227"/>
      <c r="D1" s="227"/>
      <c r="E1" s="227"/>
      <c r="F1" s="227"/>
      <c r="G1" s="227"/>
      <c r="H1" s="227"/>
    </row>
    <row r="2" spans="1:17" ht="20.100000000000001" customHeight="1">
      <c r="A2" s="228" t="s">
        <v>540</v>
      </c>
      <c r="B2" s="228"/>
      <c r="C2" s="234" t="s">
        <v>746</v>
      </c>
      <c r="D2" s="234"/>
      <c r="E2" s="234"/>
      <c r="F2" s="234"/>
      <c r="G2" s="234"/>
      <c r="H2" s="234"/>
    </row>
    <row r="3" spans="1:17" ht="33" customHeight="1">
      <c r="A3" s="56" t="s">
        <v>32</v>
      </c>
      <c r="B3" s="56" t="s">
        <v>33</v>
      </c>
      <c r="C3" s="57" t="s">
        <v>34</v>
      </c>
      <c r="D3" s="14" t="s">
        <v>35</v>
      </c>
      <c r="E3" s="143" t="s">
        <v>744</v>
      </c>
      <c r="F3" s="229" t="s">
        <v>36</v>
      </c>
      <c r="G3" s="230"/>
      <c r="H3" s="36" t="s">
        <v>29</v>
      </c>
    </row>
    <row r="4" spans="1:17" ht="20.100000000000001" customHeight="1">
      <c r="A4" s="121">
        <v>1</v>
      </c>
      <c r="B4" s="151" t="s">
        <v>541</v>
      </c>
      <c r="C4" s="152">
        <v>119</v>
      </c>
      <c r="D4" s="168">
        <f t="shared" ref="D4:D35" si="0">C4*60/100</f>
        <v>71.400000000000006</v>
      </c>
      <c r="E4" s="124"/>
      <c r="F4" s="74">
        <f t="shared" ref="F4:F11" si="1">222.34/30196*D4</f>
        <v>0.52573440190753751</v>
      </c>
      <c r="G4" s="74">
        <f>486.12/30196*D4</f>
        <v>1.1494558219631739</v>
      </c>
      <c r="H4" s="19">
        <f t="shared" ref="H4:H35" si="2">F4+G4</f>
        <v>1.6751902238707115</v>
      </c>
    </row>
    <row r="5" spans="1:17" ht="20.100000000000001" customHeight="1">
      <c r="A5" s="121">
        <v>2</v>
      </c>
      <c r="B5" s="151" t="s">
        <v>542</v>
      </c>
      <c r="C5" s="152">
        <v>60</v>
      </c>
      <c r="D5" s="168">
        <f t="shared" si="0"/>
        <v>36</v>
      </c>
      <c r="E5" s="124"/>
      <c r="F5" s="74">
        <f t="shared" si="1"/>
        <v>0.26507616902901049</v>
      </c>
      <c r="G5" s="74">
        <v>0.6</v>
      </c>
      <c r="H5" s="19">
        <f t="shared" si="2"/>
        <v>0.86507616902901052</v>
      </c>
    </row>
    <row r="6" spans="1:17" ht="20.100000000000001" customHeight="1">
      <c r="A6" s="121">
        <v>3</v>
      </c>
      <c r="B6" s="151" t="s">
        <v>543</v>
      </c>
      <c r="C6" s="152">
        <v>104</v>
      </c>
      <c r="D6" s="168">
        <f t="shared" si="0"/>
        <v>62.4</v>
      </c>
      <c r="E6" s="124"/>
      <c r="F6" s="74">
        <f t="shared" si="1"/>
        <v>0.45946535965028484</v>
      </c>
      <c r="G6" s="74">
        <f>486.12/30196*D6</f>
        <v>1.0045664326400847</v>
      </c>
      <c r="H6" s="19">
        <f t="shared" si="2"/>
        <v>1.4640317922903696</v>
      </c>
    </row>
    <row r="7" spans="1:17" ht="20.100000000000001" customHeight="1">
      <c r="A7" s="121">
        <v>4</v>
      </c>
      <c r="B7" s="153" t="s">
        <v>544</v>
      </c>
      <c r="C7" s="154">
        <v>56</v>
      </c>
      <c r="D7" s="168">
        <f t="shared" si="0"/>
        <v>33.6</v>
      </c>
      <c r="E7" s="124"/>
      <c r="F7" s="74">
        <f t="shared" si="1"/>
        <v>0.24740442442707647</v>
      </c>
      <c r="G7" s="74">
        <f>486.12/30196*D7</f>
        <v>0.54092038680619947</v>
      </c>
      <c r="H7" s="19">
        <f t="shared" si="2"/>
        <v>0.78832481123327591</v>
      </c>
    </row>
    <row r="8" spans="1:17" ht="20.100000000000001" customHeight="1">
      <c r="A8" s="121">
        <v>5</v>
      </c>
      <c r="B8" s="155" t="s">
        <v>545</v>
      </c>
      <c r="C8" s="156">
        <v>103</v>
      </c>
      <c r="D8" s="168">
        <f t="shared" si="0"/>
        <v>61.8</v>
      </c>
      <c r="E8" s="124"/>
      <c r="F8" s="74">
        <f t="shared" si="1"/>
        <v>0.45504742349980132</v>
      </c>
      <c r="G8" s="74">
        <v>1</v>
      </c>
      <c r="H8" s="19">
        <f t="shared" si="2"/>
        <v>1.4550474234998014</v>
      </c>
    </row>
    <row r="9" spans="1:17" ht="20.100000000000001" customHeight="1">
      <c r="A9" s="121">
        <v>6</v>
      </c>
      <c r="B9" s="155" t="s">
        <v>546</v>
      </c>
      <c r="C9" s="156">
        <v>65</v>
      </c>
      <c r="D9" s="168">
        <f t="shared" si="0"/>
        <v>39</v>
      </c>
      <c r="E9" s="124"/>
      <c r="F9" s="74">
        <f t="shared" si="1"/>
        <v>0.28716584978142801</v>
      </c>
      <c r="G9" s="74">
        <v>0.65</v>
      </c>
      <c r="H9" s="19">
        <f t="shared" si="2"/>
        <v>0.93716584978142803</v>
      </c>
    </row>
    <row r="10" spans="1:17" ht="20.100000000000001" customHeight="1">
      <c r="A10" s="121">
        <v>7</v>
      </c>
      <c r="B10" s="155" t="s">
        <v>547</v>
      </c>
      <c r="C10" s="156">
        <v>77</v>
      </c>
      <c r="D10" s="168">
        <f t="shared" si="0"/>
        <v>46.2</v>
      </c>
      <c r="E10" s="124"/>
      <c r="F10" s="74">
        <f t="shared" si="1"/>
        <v>0.34018108358723015</v>
      </c>
      <c r="G10" s="74">
        <v>0.75</v>
      </c>
      <c r="H10" s="19">
        <f t="shared" si="2"/>
        <v>1.0901810835872301</v>
      </c>
      <c r="O10" s="23">
        <v>177.93906941488393</v>
      </c>
      <c r="P10" s="23">
        <v>355.88994789994405</v>
      </c>
      <c r="Q10" s="24">
        <v>533.82901731482798</v>
      </c>
    </row>
    <row r="11" spans="1:17" ht="20.100000000000001" customHeight="1">
      <c r="A11" s="121">
        <v>8</v>
      </c>
      <c r="B11" s="155" t="s">
        <v>548</v>
      </c>
      <c r="C11" s="156">
        <v>68</v>
      </c>
      <c r="D11" s="168">
        <f t="shared" si="0"/>
        <v>40.799999999999997</v>
      </c>
      <c r="E11" s="124"/>
      <c r="F11" s="74">
        <f t="shared" si="1"/>
        <v>0.30041965823287853</v>
      </c>
      <c r="G11" s="74">
        <f>486.12/30196*D11</f>
        <v>0.6568318982646707</v>
      </c>
      <c r="H11" s="19">
        <f t="shared" si="2"/>
        <v>0.95725155649754923</v>
      </c>
    </row>
    <row r="12" spans="1:17" ht="20.100000000000001" customHeight="1">
      <c r="A12" s="121">
        <v>9</v>
      </c>
      <c r="B12" s="155" t="s">
        <v>549</v>
      </c>
      <c r="C12" s="156">
        <v>41</v>
      </c>
      <c r="D12" s="168">
        <f t="shared" si="0"/>
        <v>24.6</v>
      </c>
      <c r="E12" s="124"/>
      <c r="F12" s="74">
        <v>0.19</v>
      </c>
      <c r="G12" s="74">
        <v>0.55000000000000004</v>
      </c>
      <c r="H12" s="19">
        <f t="shared" si="2"/>
        <v>0.74</v>
      </c>
    </row>
    <row r="13" spans="1:17" ht="20.100000000000001" customHeight="1">
      <c r="A13" s="121">
        <v>10</v>
      </c>
      <c r="B13" s="155" t="s">
        <v>550</v>
      </c>
      <c r="C13" s="156">
        <v>64</v>
      </c>
      <c r="D13" s="168">
        <f t="shared" si="0"/>
        <v>38.4</v>
      </c>
      <c r="E13" s="124"/>
      <c r="F13" s="74">
        <f>222.34/30196*D13</f>
        <v>0.28274791363094448</v>
      </c>
      <c r="G13" s="74">
        <v>0.65</v>
      </c>
      <c r="H13" s="19">
        <f t="shared" si="2"/>
        <v>0.93274791363094445</v>
      </c>
    </row>
    <row r="14" spans="1:17" ht="20.100000000000001" customHeight="1">
      <c r="A14" s="121">
        <v>11</v>
      </c>
      <c r="B14" s="155" t="s">
        <v>551</v>
      </c>
      <c r="C14" s="156">
        <v>54</v>
      </c>
      <c r="D14" s="168">
        <f t="shared" si="0"/>
        <v>32.4</v>
      </c>
      <c r="E14" s="124"/>
      <c r="F14" s="74">
        <v>0.25</v>
      </c>
      <c r="G14" s="74">
        <f>486.12/30196*D14</f>
        <v>0.52160180156312086</v>
      </c>
      <c r="H14" s="19">
        <f t="shared" si="2"/>
        <v>0.77160180156312086</v>
      </c>
    </row>
    <row r="15" spans="1:17" ht="20.100000000000001" customHeight="1">
      <c r="A15" s="121">
        <v>12</v>
      </c>
      <c r="B15" s="157" t="s">
        <v>552</v>
      </c>
      <c r="C15" s="158">
        <v>50</v>
      </c>
      <c r="D15" s="168">
        <f t="shared" si="0"/>
        <v>30</v>
      </c>
      <c r="E15" s="124"/>
      <c r="F15" s="74">
        <f t="shared" ref="F15:F25" si="3">222.34/30196*D15</f>
        <v>0.2208968075241754</v>
      </c>
      <c r="G15" s="74">
        <f>486.12/30196*D15</f>
        <v>0.4829646310769638</v>
      </c>
      <c r="H15" s="19">
        <f t="shared" si="2"/>
        <v>0.70386143860113926</v>
      </c>
    </row>
    <row r="16" spans="1:17" ht="20.100000000000001" customHeight="1">
      <c r="A16" s="121">
        <v>13</v>
      </c>
      <c r="B16" s="155" t="s">
        <v>553</v>
      </c>
      <c r="C16" s="159">
        <v>50</v>
      </c>
      <c r="D16" s="168">
        <f t="shared" si="0"/>
        <v>30</v>
      </c>
      <c r="E16" s="124"/>
      <c r="F16" s="74">
        <f t="shared" si="3"/>
        <v>0.2208968075241754</v>
      </c>
      <c r="G16" s="74">
        <f>486.12/30196*D16</f>
        <v>0.4829646310769638</v>
      </c>
      <c r="H16" s="19">
        <f t="shared" si="2"/>
        <v>0.70386143860113926</v>
      </c>
    </row>
    <row r="17" spans="1:8" ht="20.100000000000001" customHeight="1">
      <c r="A17" s="121">
        <v>14</v>
      </c>
      <c r="B17" s="155" t="s">
        <v>554</v>
      </c>
      <c r="C17" s="159">
        <v>49</v>
      </c>
      <c r="D17" s="168">
        <f t="shared" si="0"/>
        <v>29.4</v>
      </c>
      <c r="E17" s="124"/>
      <c r="F17" s="74">
        <f t="shared" si="3"/>
        <v>0.21647887137369187</v>
      </c>
      <c r="G17" s="74">
        <v>0.46</v>
      </c>
      <c r="H17" s="19">
        <f t="shared" si="2"/>
        <v>0.67647887137369189</v>
      </c>
    </row>
    <row r="18" spans="1:8" ht="20.100000000000001" customHeight="1">
      <c r="A18" s="121">
        <v>15</v>
      </c>
      <c r="B18" s="155" t="s">
        <v>555</v>
      </c>
      <c r="C18" s="159">
        <v>80</v>
      </c>
      <c r="D18" s="168">
        <f t="shared" si="0"/>
        <v>48</v>
      </c>
      <c r="E18" s="124"/>
      <c r="F18" s="74">
        <f t="shared" si="3"/>
        <v>0.35343489203868061</v>
      </c>
      <c r="G18" s="74">
        <v>0.8</v>
      </c>
      <c r="H18" s="19">
        <f t="shared" si="2"/>
        <v>1.1534348920386805</v>
      </c>
    </row>
    <row r="19" spans="1:8" ht="20.100000000000001" customHeight="1">
      <c r="A19" s="121">
        <v>16</v>
      </c>
      <c r="B19" s="155" t="s">
        <v>556</v>
      </c>
      <c r="C19" s="159">
        <v>51</v>
      </c>
      <c r="D19" s="168">
        <f t="shared" si="0"/>
        <v>30.6</v>
      </c>
      <c r="E19" s="124"/>
      <c r="F19" s="74">
        <f t="shared" si="3"/>
        <v>0.22531474367465892</v>
      </c>
      <c r="G19" s="74">
        <v>0.5</v>
      </c>
      <c r="H19" s="19">
        <f t="shared" si="2"/>
        <v>0.72531474367465898</v>
      </c>
    </row>
    <row r="20" spans="1:8" ht="20.100000000000001" customHeight="1">
      <c r="A20" s="121">
        <v>17</v>
      </c>
      <c r="B20" s="155" t="s">
        <v>557</v>
      </c>
      <c r="C20" s="159">
        <v>68</v>
      </c>
      <c r="D20" s="168">
        <f t="shared" si="0"/>
        <v>40.799999999999997</v>
      </c>
      <c r="E20" s="124"/>
      <c r="F20" s="74">
        <f t="shared" si="3"/>
        <v>0.30041965823287853</v>
      </c>
      <c r="G20" s="74">
        <v>0.65</v>
      </c>
      <c r="H20" s="19">
        <f t="shared" si="2"/>
        <v>0.95041965823287855</v>
      </c>
    </row>
    <row r="21" spans="1:8" ht="20.100000000000001" customHeight="1">
      <c r="A21" s="121">
        <v>18</v>
      </c>
      <c r="B21" s="157" t="s">
        <v>558</v>
      </c>
      <c r="C21" s="160">
        <v>102</v>
      </c>
      <c r="D21" s="168">
        <f t="shared" si="0"/>
        <v>61.2</v>
      </c>
      <c r="E21" s="124"/>
      <c r="F21" s="74">
        <f t="shared" si="3"/>
        <v>0.45062948734931785</v>
      </c>
      <c r="G21" s="74">
        <v>1</v>
      </c>
      <c r="H21" s="19">
        <f t="shared" si="2"/>
        <v>1.450629487349318</v>
      </c>
    </row>
    <row r="22" spans="1:8" ht="20.100000000000001" customHeight="1">
      <c r="A22" s="121">
        <v>19</v>
      </c>
      <c r="B22" s="161" t="s">
        <v>559</v>
      </c>
      <c r="C22" s="162">
        <v>124</v>
      </c>
      <c r="D22" s="168">
        <f t="shared" si="0"/>
        <v>74.400000000000006</v>
      </c>
      <c r="E22" s="124"/>
      <c r="F22" s="74">
        <f t="shared" si="3"/>
        <v>0.54782408265995508</v>
      </c>
      <c r="G22" s="74">
        <f>486.12/30196*D22</f>
        <v>1.1977522850708704</v>
      </c>
      <c r="H22" s="19">
        <f t="shared" si="2"/>
        <v>1.7455763677308256</v>
      </c>
    </row>
    <row r="23" spans="1:8" ht="20.100000000000001" customHeight="1">
      <c r="A23" s="121">
        <v>20</v>
      </c>
      <c r="B23" s="161" t="s">
        <v>560</v>
      </c>
      <c r="C23" s="162">
        <v>62</v>
      </c>
      <c r="D23" s="168">
        <f t="shared" si="0"/>
        <v>37.200000000000003</v>
      </c>
      <c r="E23" s="124"/>
      <c r="F23" s="74">
        <f t="shared" si="3"/>
        <v>0.27391204132997754</v>
      </c>
      <c r="G23" s="74">
        <v>0.6</v>
      </c>
      <c r="H23" s="19">
        <f t="shared" si="2"/>
        <v>0.87391204132997746</v>
      </c>
    </row>
    <row r="24" spans="1:8" ht="20.100000000000001" customHeight="1">
      <c r="A24" s="121">
        <v>21</v>
      </c>
      <c r="B24" s="161" t="s">
        <v>561</v>
      </c>
      <c r="C24" s="162">
        <v>76</v>
      </c>
      <c r="D24" s="168">
        <f t="shared" si="0"/>
        <v>45.6</v>
      </c>
      <c r="E24" s="124"/>
      <c r="F24" s="74">
        <f t="shared" si="3"/>
        <v>0.33576314743674662</v>
      </c>
      <c r="G24" s="74">
        <v>0.75</v>
      </c>
      <c r="H24" s="19">
        <f t="shared" si="2"/>
        <v>1.0857631474367466</v>
      </c>
    </row>
    <row r="25" spans="1:8" ht="20.100000000000001" customHeight="1">
      <c r="A25" s="121">
        <v>22</v>
      </c>
      <c r="B25" s="161" t="s">
        <v>562</v>
      </c>
      <c r="C25" s="162">
        <v>146</v>
      </c>
      <c r="D25" s="168">
        <f t="shared" si="0"/>
        <v>87.6</v>
      </c>
      <c r="E25" s="124"/>
      <c r="F25" s="74">
        <f t="shared" si="3"/>
        <v>0.64501867797059209</v>
      </c>
      <c r="G25" s="74">
        <v>1.4</v>
      </c>
      <c r="H25" s="19">
        <f t="shared" si="2"/>
        <v>2.0450186779705919</v>
      </c>
    </row>
    <row r="26" spans="1:8" ht="20.100000000000001" customHeight="1">
      <c r="A26" s="121">
        <v>23</v>
      </c>
      <c r="B26" s="161" t="s">
        <v>563</v>
      </c>
      <c r="C26" s="162">
        <v>41</v>
      </c>
      <c r="D26" s="168">
        <f t="shared" si="0"/>
        <v>24.6</v>
      </c>
      <c r="E26" s="124"/>
      <c r="F26" s="74">
        <v>0.19</v>
      </c>
      <c r="G26" s="74">
        <v>0.45</v>
      </c>
      <c r="H26" s="19">
        <f t="shared" si="2"/>
        <v>0.64</v>
      </c>
    </row>
    <row r="27" spans="1:8" ht="20.100000000000001" customHeight="1">
      <c r="A27" s="121">
        <v>24</v>
      </c>
      <c r="B27" s="161" t="s">
        <v>564</v>
      </c>
      <c r="C27" s="162">
        <v>63</v>
      </c>
      <c r="D27" s="168">
        <f t="shared" si="0"/>
        <v>37.799999999999997</v>
      </c>
      <c r="E27" s="124"/>
      <c r="F27" s="74">
        <f>222.34/30196*D27</f>
        <v>0.27832997748046101</v>
      </c>
      <c r="G27" s="74">
        <v>0.65</v>
      </c>
      <c r="H27" s="19">
        <f t="shared" si="2"/>
        <v>0.92832997748046098</v>
      </c>
    </row>
    <row r="28" spans="1:8" ht="20.100000000000001" customHeight="1">
      <c r="A28" s="121">
        <v>25</v>
      </c>
      <c r="B28" s="161" t="s">
        <v>565</v>
      </c>
      <c r="C28" s="162">
        <v>48</v>
      </c>
      <c r="D28" s="168">
        <f t="shared" si="0"/>
        <v>28.8</v>
      </c>
      <c r="E28" s="124"/>
      <c r="F28" s="74">
        <v>0.22</v>
      </c>
      <c r="G28" s="74">
        <f>486.12/30196*D28</f>
        <v>0.46364604583388525</v>
      </c>
      <c r="H28" s="19">
        <f t="shared" si="2"/>
        <v>0.68364604583388522</v>
      </c>
    </row>
    <row r="29" spans="1:8" ht="20.100000000000001" customHeight="1">
      <c r="A29" s="121">
        <v>26</v>
      </c>
      <c r="B29" s="163" t="s">
        <v>566</v>
      </c>
      <c r="C29" s="164">
        <v>99</v>
      </c>
      <c r="D29" s="168">
        <f t="shared" si="0"/>
        <v>59.4</v>
      </c>
      <c r="E29" s="124"/>
      <c r="F29" s="74">
        <f>222.34/30196*D29</f>
        <v>0.43737567889786727</v>
      </c>
      <c r="G29" s="74">
        <f>486.12/30196*D29</f>
        <v>0.9562699695323883</v>
      </c>
      <c r="H29" s="19">
        <f t="shared" si="2"/>
        <v>1.3936456484302555</v>
      </c>
    </row>
    <row r="30" spans="1:8" ht="20.100000000000001" customHeight="1">
      <c r="A30" s="121">
        <v>27</v>
      </c>
      <c r="B30" s="155" t="s">
        <v>567</v>
      </c>
      <c r="C30" s="159">
        <v>211</v>
      </c>
      <c r="D30" s="168">
        <f t="shared" si="0"/>
        <v>126.6</v>
      </c>
      <c r="E30" s="124"/>
      <c r="F30" s="74">
        <v>0.7</v>
      </c>
      <c r="G30" s="74">
        <v>1.5</v>
      </c>
      <c r="H30" s="19">
        <f t="shared" si="2"/>
        <v>2.2000000000000002</v>
      </c>
    </row>
    <row r="31" spans="1:8" ht="20.100000000000001" customHeight="1">
      <c r="A31" s="121">
        <v>28</v>
      </c>
      <c r="B31" s="155" t="s">
        <v>568</v>
      </c>
      <c r="C31" s="159">
        <v>57</v>
      </c>
      <c r="D31" s="168">
        <f t="shared" si="0"/>
        <v>34.200000000000003</v>
      </c>
      <c r="E31" s="124"/>
      <c r="F31" s="74">
        <f>222.34/30196*D31</f>
        <v>0.25182236057755997</v>
      </c>
      <c r="G31" s="74">
        <f>486.12/30196*D31</f>
        <v>0.55057967942773878</v>
      </c>
      <c r="H31" s="19">
        <f t="shared" si="2"/>
        <v>0.80240204000529869</v>
      </c>
    </row>
    <row r="32" spans="1:8" ht="20.100000000000001" customHeight="1">
      <c r="A32" s="121">
        <v>29</v>
      </c>
      <c r="B32" s="155" t="s">
        <v>569</v>
      </c>
      <c r="C32" s="159">
        <v>80</v>
      </c>
      <c r="D32" s="168">
        <f t="shared" si="0"/>
        <v>48</v>
      </c>
      <c r="E32" s="124"/>
      <c r="F32" s="74">
        <v>0.36</v>
      </c>
      <c r="G32" s="74">
        <v>0.8</v>
      </c>
      <c r="H32" s="19">
        <f t="shared" si="2"/>
        <v>1.1600000000000001</v>
      </c>
    </row>
    <row r="33" spans="1:8" ht="20.100000000000001" customHeight="1">
      <c r="A33" s="121">
        <v>30</v>
      </c>
      <c r="B33" s="155" t="s">
        <v>570</v>
      </c>
      <c r="C33" s="159">
        <v>23</v>
      </c>
      <c r="D33" s="168">
        <f t="shared" si="0"/>
        <v>13.8</v>
      </c>
      <c r="E33" s="124"/>
      <c r="F33" s="74">
        <v>0.15</v>
      </c>
      <c r="G33" s="74">
        <v>0.36</v>
      </c>
      <c r="H33" s="19">
        <f t="shared" si="2"/>
        <v>0.51</v>
      </c>
    </row>
    <row r="34" spans="1:8" ht="20.100000000000001" customHeight="1">
      <c r="A34" s="121">
        <v>31</v>
      </c>
      <c r="B34" s="155" t="s">
        <v>571</v>
      </c>
      <c r="C34" s="159">
        <v>42</v>
      </c>
      <c r="D34" s="168">
        <f t="shared" si="0"/>
        <v>25.2</v>
      </c>
      <c r="E34" s="124"/>
      <c r="F34" s="74">
        <v>0.2</v>
      </c>
      <c r="G34" s="74">
        <v>0.45</v>
      </c>
      <c r="H34" s="19">
        <f t="shared" si="2"/>
        <v>0.65</v>
      </c>
    </row>
    <row r="35" spans="1:8" ht="20.100000000000001" customHeight="1">
      <c r="A35" s="121">
        <v>32</v>
      </c>
      <c r="B35" s="155" t="s">
        <v>572</v>
      </c>
      <c r="C35" s="159">
        <v>157</v>
      </c>
      <c r="D35" s="168">
        <f t="shared" si="0"/>
        <v>94.2</v>
      </c>
      <c r="E35" s="124"/>
      <c r="F35" s="74">
        <f>222.34/30196*D35</f>
        <v>0.69361597562591082</v>
      </c>
      <c r="G35" s="74">
        <v>1.5</v>
      </c>
      <c r="H35" s="19">
        <f t="shared" si="2"/>
        <v>2.193615975625911</v>
      </c>
    </row>
    <row r="36" spans="1:8" ht="20.100000000000001" customHeight="1">
      <c r="A36" s="121">
        <v>33</v>
      </c>
      <c r="B36" s="155" t="s">
        <v>573</v>
      </c>
      <c r="C36" s="159">
        <v>59</v>
      </c>
      <c r="D36" s="168">
        <f t="shared" ref="D36:D67" si="4">C36*60/100</f>
        <v>35.4</v>
      </c>
      <c r="E36" s="124"/>
      <c r="F36" s="74">
        <f>222.34/30196*D36</f>
        <v>0.26065823287852696</v>
      </c>
      <c r="G36" s="74">
        <f>486.12/30196*D36</f>
        <v>0.56989826467081728</v>
      </c>
      <c r="H36" s="19">
        <f t="shared" ref="H36:H67" si="5">F36+G36</f>
        <v>0.83055649754934424</v>
      </c>
    </row>
    <row r="37" spans="1:8" ht="20.100000000000001" customHeight="1">
      <c r="A37" s="121">
        <v>34</v>
      </c>
      <c r="B37" s="155" t="s">
        <v>574</v>
      </c>
      <c r="C37" s="159">
        <v>100</v>
      </c>
      <c r="D37" s="168">
        <f t="shared" si="4"/>
        <v>60</v>
      </c>
      <c r="E37" s="124"/>
      <c r="F37" s="74">
        <f>222.34/30196*D37</f>
        <v>0.4417936150483508</v>
      </c>
      <c r="G37" s="74">
        <f>486.12/30196*D37</f>
        <v>0.9659292621539276</v>
      </c>
      <c r="H37" s="19">
        <f t="shared" si="5"/>
        <v>1.4077228772022785</v>
      </c>
    </row>
    <row r="38" spans="1:8" ht="20.100000000000001" customHeight="1">
      <c r="A38" s="121">
        <v>35</v>
      </c>
      <c r="B38" s="155" t="s">
        <v>575</v>
      </c>
      <c r="C38" s="159">
        <v>54</v>
      </c>
      <c r="D38" s="168">
        <f t="shared" si="4"/>
        <v>32.4</v>
      </c>
      <c r="E38" s="124"/>
      <c r="F38" s="74">
        <v>0.25</v>
      </c>
      <c r="G38" s="74">
        <f>486.12/30196*D38</f>
        <v>0.52160180156312086</v>
      </c>
      <c r="H38" s="19">
        <f t="shared" si="5"/>
        <v>0.77160180156312086</v>
      </c>
    </row>
    <row r="39" spans="1:8" ht="20.100000000000001" customHeight="1">
      <c r="A39" s="121">
        <v>36</v>
      </c>
      <c r="B39" s="155" t="s">
        <v>576</v>
      </c>
      <c r="C39" s="159">
        <v>98</v>
      </c>
      <c r="D39" s="168">
        <f t="shared" si="4"/>
        <v>58.8</v>
      </c>
      <c r="E39" s="124"/>
      <c r="F39" s="74">
        <f>222.34/30196*D39</f>
        <v>0.43295774274738374</v>
      </c>
      <c r="G39" s="74">
        <f>486.12/30196*D39</f>
        <v>0.94661067691084899</v>
      </c>
      <c r="H39" s="19">
        <f t="shared" si="5"/>
        <v>1.3795684196582327</v>
      </c>
    </row>
    <row r="40" spans="1:8" ht="20.100000000000001" customHeight="1">
      <c r="A40" s="121">
        <v>37</v>
      </c>
      <c r="B40" s="155" t="s">
        <v>577</v>
      </c>
      <c r="C40" s="159">
        <v>113</v>
      </c>
      <c r="D40" s="168">
        <f t="shared" si="4"/>
        <v>67.8</v>
      </c>
      <c r="E40" s="124"/>
      <c r="F40" s="74">
        <f>222.34/30196*D40</f>
        <v>0.49922678500463641</v>
      </c>
      <c r="G40" s="74">
        <v>1</v>
      </c>
      <c r="H40" s="19">
        <f t="shared" si="5"/>
        <v>1.4992267850046364</v>
      </c>
    </row>
    <row r="41" spans="1:8" ht="20.100000000000001" customHeight="1">
      <c r="A41" s="121">
        <v>38</v>
      </c>
      <c r="B41" s="155" t="s">
        <v>578</v>
      </c>
      <c r="C41" s="159">
        <v>38</v>
      </c>
      <c r="D41" s="168">
        <f t="shared" si="4"/>
        <v>22.8</v>
      </c>
      <c r="E41" s="124"/>
      <c r="F41" s="74">
        <v>0.19</v>
      </c>
      <c r="G41" s="74">
        <v>0.42</v>
      </c>
      <c r="H41" s="19">
        <f t="shared" si="5"/>
        <v>0.61</v>
      </c>
    </row>
    <row r="42" spans="1:8" ht="20.100000000000001" customHeight="1">
      <c r="A42" s="121">
        <v>39</v>
      </c>
      <c r="B42" s="155" t="s">
        <v>579</v>
      </c>
      <c r="C42" s="159">
        <v>120</v>
      </c>
      <c r="D42" s="168">
        <f t="shared" si="4"/>
        <v>72</v>
      </c>
      <c r="E42" s="124"/>
      <c r="F42" s="74">
        <f>222.34/30196*D42</f>
        <v>0.53015233805802098</v>
      </c>
      <c r="G42" s="74">
        <f>486.12/30196*D42</f>
        <v>1.1591151145847132</v>
      </c>
      <c r="H42" s="19">
        <f t="shared" si="5"/>
        <v>1.689267452642734</v>
      </c>
    </row>
    <row r="43" spans="1:8" ht="20.100000000000001" customHeight="1">
      <c r="A43" s="121">
        <v>40</v>
      </c>
      <c r="B43" s="155" t="s">
        <v>580</v>
      </c>
      <c r="C43" s="159">
        <v>61</v>
      </c>
      <c r="D43" s="168">
        <f t="shared" si="4"/>
        <v>36.6</v>
      </c>
      <c r="E43" s="124"/>
      <c r="F43" s="74">
        <f>222.34/30196*D43</f>
        <v>0.26949410517949401</v>
      </c>
      <c r="G43" s="74">
        <v>0.6</v>
      </c>
      <c r="H43" s="19">
        <f t="shared" si="5"/>
        <v>0.86949410517949399</v>
      </c>
    </row>
    <row r="44" spans="1:8" ht="20.100000000000001" customHeight="1">
      <c r="A44" s="121">
        <v>41</v>
      </c>
      <c r="B44" s="155" t="s">
        <v>581</v>
      </c>
      <c r="C44" s="159">
        <v>14</v>
      </c>
      <c r="D44" s="168">
        <f t="shared" si="4"/>
        <v>8.4</v>
      </c>
      <c r="E44" s="124"/>
      <c r="F44" s="74">
        <v>0.15</v>
      </c>
      <c r="G44" s="74">
        <f>0.36+0.09</f>
        <v>0.44999999999999996</v>
      </c>
      <c r="H44" s="19">
        <f t="shared" si="5"/>
        <v>0.6</v>
      </c>
    </row>
    <row r="45" spans="1:8" ht="20.100000000000001" customHeight="1">
      <c r="A45" s="121">
        <v>42</v>
      </c>
      <c r="B45" s="155" t="s">
        <v>582</v>
      </c>
      <c r="C45" s="159">
        <v>77</v>
      </c>
      <c r="D45" s="168">
        <f t="shared" si="4"/>
        <v>46.2</v>
      </c>
      <c r="E45" s="124"/>
      <c r="F45" s="74">
        <f>222.34/30196*D45</f>
        <v>0.34018108358723015</v>
      </c>
      <c r="G45" s="74">
        <v>0.75</v>
      </c>
      <c r="H45" s="19">
        <f t="shared" si="5"/>
        <v>1.0901810835872301</v>
      </c>
    </row>
    <row r="46" spans="1:8" ht="20.100000000000001" customHeight="1">
      <c r="A46" s="121">
        <v>43</v>
      </c>
      <c r="B46" s="155" t="s">
        <v>583</v>
      </c>
      <c r="C46" s="159">
        <v>51</v>
      </c>
      <c r="D46" s="168">
        <f t="shared" si="4"/>
        <v>30.6</v>
      </c>
      <c r="E46" s="124"/>
      <c r="F46" s="74">
        <f>222.34/30196*D46</f>
        <v>0.22531474367465892</v>
      </c>
      <c r="G46" s="74">
        <v>0.5</v>
      </c>
      <c r="H46" s="19">
        <f t="shared" si="5"/>
        <v>0.72531474367465898</v>
      </c>
    </row>
    <row r="47" spans="1:8" ht="20.100000000000001" customHeight="1">
      <c r="A47" s="121">
        <v>44</v>
      </c>
      <c r="B47" s="155" t="s">
        <v>584</v>
      </c>
      <c r="C47" s="159">
        <v>91</v>
      </c>
      <c r="D47" s="168">
        <f t="shared" si="4"/>
        <v>54.6</v>
      </c>
      <c r="E47" s="124"/>
      <c r="F47" s="74">
        <f>222.34/30196*D47</f>
        <v>0.40203218969399923</v>
      </c>
      <c r="G47" s="74">
        <v>0.9</v>
      </c>
      <c r="H47" s="19">
        <f t="shared" si="5"/>
        <v>1.3020321896939993</v>
      </c>
    </row>
    <row r="48" spans="1:8" ht="20.100000000000001" customHeight="1">
      <c r="A48" s="121">
        <v>45</v>
      </c>
      <c r="B48" s="157" t="s">
        <v>585</v>
      </c>
      <c r="C48" s="160">
        <v>77</v>
      </c>
      <c r="D48" s="168">
        <f t="shared" si="4"/>
        <v>46.2</v>
      </c>
      <c r="E48" s="124"/>
      <c r="F48" s="74">
        <f>222.34/30196*D48</f>
        <v>0.34018108358723015</v>
      </c>
      <c r="G48" s="74">
        <v>0.75</v>
      </c>
      <c r="H48" s="19">
        <f t="shared" si="5"/>
        <v>1.0901810835872301</v>
      </c>
    </row>
    <row r="49" spans="1:8" ht="20.100000000000001" customHeight="1">
      <c r="A49" s="121">
        <v>46</v>
      </c>
      <c r="B49" s="165" t="s">
        <v>586</v>
      </c>
      <c r="C49" s="162">
        <v>133</v>
      </c>
      <c r="D49" s="168">
        <f t="shared" si="4"/>
        <v>79.8</v>
      </c>
      <c r="E49" s="124"/>
      <c r="F49" s="74">
        <f>222.34/30196*D49</f>
        <v>0.58758550801430653</v>
      </c>
      <c r="G49" s="74">
        <v>1.3</v>
      </c>
      <c r="H49" s="19">
        <f t="shared" si="5"/>
        <v>1.8875855080143067</v>
      </c>
    </row>
    <row r="50" spans="1:8" ht="20.100000000000001" customHeight="1">
      <c r="A50" s="121">
        <v>47</v>
      </c>
      <c r="B50" s="165" t="s">
        <v>587</v>
      </c>
      <c r="C50" s="162">
        <v>53</v>
      </c>
      <c r="D50" s="168">
        <f t="shared" si="4"/>
        <v>31.8</v>
      </c>
      <c r="E50" s="124"/>
      <c r="F50" s="74">
        <v>0.24</v>
      </c>
      <c r="G50" s="74">
        <v>0.5</v>
      </c>
      <c r="H50" s="19">
        <f t="shared" si="5"/>
        <v>0.74</v>
      </c>
    </row>
    <row r="51" spans="1:8" ht="20.100000000000001" customHeight="1">
      <c r="A51" s="121">
        <v>48</v>
      </c>
      <c r="B51" s="165" t="s">
        <v>588</v>
      </c>
      <c r="C51" s="162">
        <v>62</v>
      </c>
      <c r="D51" s="168">
        <f t="shared" si="4"/>
        <v>37.200000000000003</v>
      </c>
      <c r="E51" s="124"/>
      <c r="F51" s="74">
        <f>222.34/30196*D51</f>
        <v>0.27391204132997754</v>
      </c>
      <c r="G51" s="74">
        <f>486.12/30196*D51</f>
        <v>0.5988761425354352</v>
      </c>
      <c r="H51" s="19">
        <f t="shared" si="5"/>
        <v>0.87278818386541279</v>
      </c>
    </row>
    <row r="52" spans="1:8" ht="20.100000000000001" customHeight="1">
      <c r="A52" s="121">
        <v>49</v>
      </c>
      <c r="B52" s="165" t="s">
        <v>589</v>
      </c>
      <c r="C52" s="162">
        <v>120</v>
      </c>
      <c r="D52" s="168">
        <f t="shared" si="4"/>
        <v>72</v>
      </c>
      <c r="E52" s="124"/>
      <c r="F52" s="74">
        <f>222.34/30196*D52</f>
        <v>0.53015233805802098</v>
      </c>
      <c r="G52" s="74">
        <f>486.12/30196*D52</f>
        <v>1.1591151145847132</v>
      </c>
      <c r="H52" s="19">
        <f t="shared" si="5"/>
        <v>1.689267452642734</v>
      </c>
    </row>
    <row r="53" spans="1:8" ht="20.100000000000001" customHeight="1">
      <c r="A53" s="121">
        <v>50</v>
      </c>
      <c r="B53" s="166" t="s">
        <v>590</v>
      </c>
      <c r="C53" s="164">
        <v>114</v>
      </c>
      <c r="D53" s="168">
        <f t="shared" si="4"/>
        <v>68.400000000000006</v>
      </c>
      <c r="E53" s="124"/>
      <c r="F53" s="74">
        <f>222.34/30196*D53</f>
        <v>0.50364472115511993</v>
      </c>
      <c r="G53" s="74">
        <v>1</v>
      </c>
      <c r="H53" s="19">
        <f t="shared" si="5"/>
        <v>1.50364472115512</v>
      </c>
    </row>
    <row r="54" spans="1:8" ht="20.100000000000001" customHeight="1">
      <c r="A54" s="121">
        <v>51</v>
      </c>
      <c r="B54" s="165" t="s">
        <v>591</v>
      </c>
      <c r="C54" s="162">
        <v>76</v>
      </c>
      <c r="D54" s="168">
        <f t="shared" si="4"/>
        <v>45.6</v>
      </c>
      <c r="E54" s="124"/>
      <c r="F54" s="74">
        <v>0.45</v>
      </c>
      <c r="G54" s="74">
        <v>0.9</v>
      </c>
      <c r="H54" s="19">
        <f t="shared" si="5"/>
        <v>1.35</v>
      </c>
    </row>
    <row r="55" spans="1:8" ht="20.100000000000001" customHeight="1">
      <c r="A55" s="121">
        <v>52</v>
      </c>
      <c r="B55" s="165" t="s">
        <v>592</v>
      </c>
      <c r="C55" s="162">
        <v>31</v>
      </c>
      <c r="D55" s="168">
        <f t="shared" si="4"/>
        <v>18.600000000000001</v>
      </c>
      <c r="E55" s="124"/>
      <c r="F55" s="74">
        <v>0.25</v>
      </c>
      <c r="G55" s="74">
        <v>0.5</v>
      </c>
      <c r="H55" s="19">
        <f t="shared" si="5"/>
        <v>0.75</v>
      </c>
    </row>
    <row r="56" spans="1:8" ht="20.100000000000001" customHeight="1">
      <c r="A56" s="121">
        <v>53</v>
      </c>
      <c r="B56" s="165" t="s">
        <v>593</v>
      </c>
      <c r="C56" s="162">
        <v>40</v>
      </c>
      <c r="D56" s="168">
        <f t="shared" si="4"/>
        <v>24</v>
      </c>
      <c r="E56" s="124"/>
      <c r="F56" s="74">
        <v>0.19</v>
      </c>
      <c r="G56" s="74">
        <v>0.42</v>
      </c>
      <c r="H56" s="19">
        <f t="shared" si="5"/>
        <v>0.61</v>
      </c>
    </row>
    <row r="57" spans="1:8" ht="20.100000000000001" customHeight="1">
      <c r="A57" s="121">
        <v>54</v>
      </c>
      <c r="B57" s="165" t="s">
        <v>594</v>
      </c>
      <c r="C57" s="162">
        <v>44</v>
      </c>
      <c r="D57" s="168">
        <f t="shared" si="4"/>
        <v>26.4</v>
      </c>
      <c r="E57" s="124"/>
      <c r="F57" s="74">
        <v>0.2</v>
      </c>
      <c r="G57" s="74">
        <v>0.45</v>
      </c>
      <c r="H57" s="19">
        <f t="shared" si="5"/>
        <v>0.65</v>
      </c>
    </row>
    <row r="58" spans="1:8" ht="20.100000000000001" customHeight="1">
      <c r="A58" s="121">
        <v>55</v>
      </c>
      <c r="B58" s="165" t="s">
        <v>595</v>
      </c>
      <c r="C58" s="162">
        <v>24</v>
      </c>
      <c r="D58" s="168">
        <f t="shared" si="4"/>
        <v>14.4</v>
      </c>
      <c r="E58" s="124"/>
      <c r="F58" s="74">
        <v>0.15</v>
      </c>
      <c r="G58" s="74">
        <v>0.45</v>
      </c>
      <c r="H58" s="19">
        <f t="shared" si="5"/>
        <v>0.6</v>
      </c>
    </row>
    <row r="59" spans="1:8" ht="20.100000000000001" customHeight="1">
      <c r="A59" s="121">
        <v>56</v>
      </c>
      <c r="B59" s="165" t="s">
        <v>596</v>
      </c>
      <c r="C59" s="162">
        <v>27</v>
      </c>
      <c r="D59" s="168">
        <f t="shared" si="4"/>
        <v>16.2</v>
      </c>
      <c r="E59" s="124"/>
      <c r="F59" s="74">
        <f>0.15+0.03</f>
        <v>0.18</v>
      </c>
      <c r="G59" s="74">
        <v>0.45</v>
      </c>
      <c r="H59" s="19">
        <f t="shared" si="5"/>
        <v>0.63</v>
      </c>
    </row>
    <row r="60" spans="1:8" ht="20.100000000000001" customHeight="1">
      <c r="A60" s="121">
        <v>57</v>
      </c>
      <c r="B60" s="166" t="s">
        <v>597</v>
      </c>
      <c r="C60" s="164">
        <v>78</v>
      </c>
      <c r="D60" s="168">
        <f t="shared" si="4"/>
        <v>46.8</v>
      </c>
      <c r="E60" s="124"/>
      <c r="F60" s="74">
        <f>222.34/30196*D60</f>
        <v>0.34459901973771362</v>
      </c>
      <c r="G60" s="74">
        <f>486.12/30196*D60</f>
        <v>0.75342482448006354</v>
      </c>
      <c r="H60" s="19">
        <f t="shared" si="5"/>
        <v>1.0980238442177772</v>
      </c>
    </row>
    <row r="61" spans="1:8" ht="20.100000000000001" customHeight="1">
      <c r="A61" s="121">
        <v>58</v>
      </c>
      <c r="B61" s="155" t="s">
        <v>598</v>
      </c>
      <c r="C61" s="162">
        <v>32</v>
      </c>
      <c r="D61" s="168">
        <f t="shared" si="4"/>
        <v>19.2</v>
      </c>
      <c r="E61" s="124"/>
      <c r="F61" s="74">
        <f>0.17+0.05</f>
        <v>0.22000000000000003</v>
      </c>
      <c r="G61" s="74">
        <v>0.45</v>
      </c>
      <c r="H61" s="19">
        <f t="shared" si="5"/>
        <v>0.67</v>
      </c>
    </row>
    <row r="62" spans="1:8" ht="20.100000000000001" customHeight="1">
      <c r="A62" s="121">
        <v>59</v>
      </c>
      <c r="B62" s="155" t="s">
        <v>599</v>
      </c>
      <c r="C62" s="162">
        <v>51</v>
      </c>
      <c r="D62" s="168">
        <f t="shared" si="4"/>
        <v>30.6</v>
      </c>
      <c r="E62" s="124"/>
      <c r="F62" s="74">
        <f>222.34/30196*D62</f>
        <v>0.22531474367465892</v>
      </c>
      <c r="G62" s="74">
        <v>0.5</v>
      </c>
      <c r="H62" s="19">
        <f t="shared" si="5"/>
        <v>0.72531474367465898</v>
      </c>
    </row>
    <row r="63" spans="1:8" ht="20.100000000000001" customHeight="1">
      <c r="A63" s="121">
        <v>60</v>
      </c>
      <c r="B63" s="155" t="s">
        <v>600</v>
      </c>
      <c r="C63" s="162">
        <v>99</v>
      </c>
      <c r="D63" s="168">
        <f t="shared" si="4"/>
        <v>59.4</v>
      </c>
      <c r="E63" s="124"/>
      <c r="F63" s="74">
        <f>222.34/30196*D63</f>
        <v>0.43737567889786727</v>
      </c>
      <c r="G63" s="74">
        <f>486.12/30196*D63</f>
        <v>0.9562699695323883</v>
      </c>
      <c r="H63" s="19">
        <f t="shared" si="5"/>
        <v>1.3936456484302555</v>
      </c>
    </row>
    <row r="64" spans="1:8" ht="20.100000000000001" customHeight="1">
      <c r="A64" s="121">
        <v>61</v>
      </c>
      <c r="B64" s="155" t="s">
        <v>601</v>
      </c>
      <c r="C64" s="162">
        <v>52</v>
      </c>
      <c r="D64" s="168">
        <f t="shared" si="4"/>
        <v>31.2</v>
      </c>
      <c r="E64" s="124"/>
      <c r="F64" s="74">
        <v>0.24</v>
      </c>
      <c r="G64" s="74">
        <f>486.12/30196*D64</f>
        <v>0.50228321632004236</v>
      </c>
      <c r="H64" s="19">
        <f t="shared" si="5"/>
        <v>0.74228321632004235</v>
      </c>
    </row>
    <row r="65" spans="1:8" ht="20.100000000000001" customHeight="1">
      <c r="A65" s="121">
        <v>62</v>
      </c>
      <c r="B65" s="155" t="s">
        <v>602</v>
      </c>
      <c r="C65" s="162">
        <v>35</v>
      </c>
      <c r="D65" s="168">
        <f t="shared" si="4"/>
        <v>21</v>
      </c>
      <c r="E65" s="124"/>
      <c r="F65" s="74">
        <v>0.17</v>
      </c>
      <c r="G65" s="74">
        <v>0.45</v>
      </c>
      <c r="H65" s="19">
        <f t="shared" si="5"/>
        <v>0.62</v>
      </c>
    </row>
    <row r="66" spans="1:8" ht="20.100000000000001" customHeight="1">
      <c r="A66" s="121">
        <v>63</v>
      </c>
      <c r="B66" s="157" t="s">
        <v>603</v>
      </c>
      <c r="C66" s="164">
        <v>33</v>
      </c>
      <c r="D66" s="168">
        <f t="shared" si="4"/>
        <v>19.8</v>
      </c>
      <c r="E66" s="124"/>
      <c r="F66" s="74">
        <v>0.17</v>
      </c>
      <c r="G66" s="74">
        <v>0.5</v>
      </c>
      <c r="H66" s="19">
        <f t="shared" si="5"/>
        <v>0.67</v>
      </c>
    </row>
    <row r="67" spans="1:8" ht="20.100000000000001" customHeight="1">
      <c r="A67" s="16">
        <v>64</v>
      </c>
      <c r="B67" s="213" t="s">
        <v>634</v>
      </c>
      <c r="C67" s="167">
        <v>195</v>
      </c>
      <c r="D67" s="168">
        <f t="shared" si="4"/>
        <v>117</v>
      </c>
      <c r="E67" s="124"/>
      <c r="F67" s="74">
        <v>0.65</v>
      </c>
      <c r="G67" s="74">
        <v>1.4</v>
      </c>
      <c r="H67" s="19">
        <f t="shared" si="5"/>
        <v>2.0499999999999998</v>
      </c>
    </row>
    <row r="68" spans="1:8" ht="20.100000000000001" customHeight="1">
      <c r="A68" s="16">
        <v>65</v>
      </c>
      <c r="B68" s="213" t="s">
        <v>739</v>
      </c>
      <c r="C68" s="167">
        <v>220</v>
      </c>
      <c r="D68" s="168">
        <f t="shared" ref="D68:D73" si="6">C68*60/100</f>
        <v>132</v>
      </c>
      <c r="E68" s="124"/>
      <c r="F68" s="74">
        <v>0.7</v>
      </c>
      <c r="G68" s="74">
        <v>1.4</v>
      </c>
      <c r="H68" s="19">
        <f t="shared" ref="H68:H73" si="7">F68+G68</f>
        <v>2.0999999999999996</v>
      </c>
    </row>
    <row r="69" spans="1:8" ht="20.100000000000001" customHeight="1">
      <c r="A69" s="89">
        <v>66</v>
      </c>
      <c r="B69" s="213" t="s">
        <v>635</v>
      </c>
      <c r="C69" s="167">
        <v>231</v>
      </c>
      <c r="D69" s="168">
        <f t="shared" si="6"/>
        <v>138.6</v>
      </c>
      <c r="E69" s="124"/>
      <c r="F69" s="74">
        <v>0.5</v>
      </c>
      <c r="G69" s="74">
        <v>0.8</v>
      </c>
      <c r="H69" s="88">
        <f t="shared" si="7"/>
        <v>1.3</v>
      </c>
    </row>
    <row r="70" spans="1:8" ht="20.100000000000001" customHeight="1">
      <c r="A70" s="89">
        <v>67</v>
      </c>
      <c r="B70" s="213" t="s">
        <v>636</v>
      </c>
      <c r="C70" s="167">
        <v>182</v>
      </c>
      <c r="D70" s="168">
        <f t="shared" si="6"/>
        <v>109.2</v>
      </c>
      <c r="E70" s="124"/>
      <c r="F70" s="74">
        <v>0.65</v>
      </c>
      <c r="G70" s="74">
        <v>1.4</v>
      </c>
      <c r="H70" s="88">
        <f t="shared" si="7"/>
        <v>2.0499999999999998</v>
      </c>
    </row>
    <row r="71" spans="1:8" ht="35.25" customHeight="1">
      <c r="A71" s="89">
        <v>68</v>
      </c>
      <c r="B71" s="212" t="s">
        <v>745</v>
      </c>
      <c r="C71" s="167">
        <v>109</v>
      </c>
      <c r="D71" s="168">
        <f t="shared" si="6"/>
        <v>65.400000000000006</v>
      </c>
      <c r="E71" s="124"/>
      <c r="F71" s="74">
        <v>0.45</v>
      </c>
      <c r="G71" s="74">
        <v>1</v>
      </c>
      <c r="H71" s="88">
        <f t="shared" si="7"/>
        <v>1.45</v>
      </c>
    </row>
    <row r="72" spans="1:8" ht="20.100000000000001" customHeight="1">
      <c r="A72" s="89">
        <v>69</v>
      </c>
      <c r="B72" s="213" t="s">
        <v>637</v>
      </c>
      <c r="C72" s="167">
        <v>58</v>
      </c>
      <c r="D72" s="168">
        <f t="shared" si="6"/>
        <v>34.799999999999997</v>
      </c>
      <c r="E72" s="124"/>
      <c r="F72" s="74">
        <f>222.34/30196*D72</f>
        <v>0.25624029672804344</v>
      </c>
      <c r="G72" s="74">
        <f>486.12/30196*D72</f>
        <v>0.56023897204927797</v>
      </c>
      <c r="H72" s="88">
        <f t="shared" si="7"/>
        <v>0.81647926877732147</v>
      </c>
    </row>
    <row r="73" spans="1:8" ht="20.100000000000001" customHeight="1">
      <c r="A73" s="89">
        <v>70</v>
      </c>
      <c r="B73" s="214" t="s">
        <v>638</v>
      </c>
      <c r="C73" s="167">
        <v>162</v>
      </c>
      <c r="D73" s="168">
        <f t="shared" si="6"/>
        <v>97.2</v>
      </c>
      <c r="E73" s="124"/>
      <c r="F73" s="74">
        <v>0.65</v>
      </c>
      <c r="G73" s="74">
        <v>1.4</v>
      </c>
      <c r="H73" s="88">
        <f t="shared" si="7"/>
        <v>2.0499999999999998</v>
      </c>
    </row>
    <row r="74" spans="1:8" ht="20.100000000000001" customHeight="1">
      <c r="A74" s="122"/>
      <c r="B74" s="123" t="s">
        <v>29</v>
      </c>
      <c r="C74" s="78">
        <f>SUM(C4:C73)</f>
        <v>5704</v>
      </c>
      <c r="D74" s="169">
        <f>SUM(D4:D73)</f>
        <v>3422.3999999999996</v>
      </c>
      <c r="E74" s="78"/>
      <c r="F74" s="79">
        <f>SUM(F4:F73)</f>
        <v>24.425791760498072</v>
      </c>
      <c r="G74" s="79">
        <f>SUM(G4:G73)</f>
        <v>53.410916942641428</v>
      </c>
      <c r="H74" s="77">
        <f>SUM(H4:H73)</f>
        <v>77.836708703139479</v>
      </c>
    </row>
    <row r="75" spans="1:8" s="1" customFormat="1" ht="14.25" customHeight="1">
      <c r="A75" s="144"/>
      <c r="B75" s="145"/>
      <c r="C75" s="82"/>
      <c r="D75" s="82"/>
      <c r="E75" s="82"/>
      <c r="F75" s="83"/>
      <c r="G75" s="83"/>
      <c r="H75" s="146"/>
    </row>
    <row r="76" spans="1:8" ht="18" customHeight="1">
      <c r="F76" s="10"/>
      <c r="G76" s="10"/>
    </row>
    <row r="77" spans="1:8" ht="20.100000000000001" customHeight="1">
      <c r="D77" s="231" t="s">
        <v>57</v>
      </c>
      <c r="E77" s="231"/>
      <c r="F77" s="231"/>
      <c r="G77" s="231"/>
      <c r="H77" s="231"/>
    </row>
    <row r="78" spans="1:8" ht="20.100000000000001" customHeight="1">
      <c r="D78" s="231" t="s">
        <v>58</v>
      </c>
      <c r="E78" s="231"/>
      <c r="F78" s="231"/>
      <c r="G78" s="231"/>
      <c r="H78" s="231"/>
    </row>
    <row r="83" spans="6:7" ht="20.100000000000001" customHeight="1">
      <c r="F83" s="10">
        <v>121.15802417644564</v>
      </c>
      <c r="G83" s="10">
        <v>235.09878764315002</v>
      </c>
    </row>
    <row r="84" spans="6:7" ht="20.100000000000001" customHeight="1">
      <c r="F84" s="10">
        <f>F74-F83</f>
        <v>-96.732232415947564</v>
      </c>
      <c r="G84" s="10">
        <f>G74-G83</f>
        <v>-181.6878707005086</v>
      </c>
    </row>
  </sheetData>
  <sortState ref="A4:H73">
    <sortCondition ref="A4:A73"/>
  </sortState>
  <mergeCells count="6">
    <mergeCell ref="D78:H78"/>
    <mergeCell ref="A1:H1"/>
    <mergeCell ref="A2:B2"/>
    <mergeCell ref="C2:H2"/>
    <mergeCell ref="F3:G3"/>
    <mergeCell ref="D77:H77"/>
  </mergeCells>
  <pageMargins left="0.7" right="0.7" top="0.5" bottom="0.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derapurc</vt:lpstr>
      <vt:lpstr>jhijak</vt:lpstr>
      <vt:lpstr>maitha</vt:lpstr>
      <vt:lpstr>sandalpur</vt:lpstr>
      <vt:lpstr>rasulabad</vt:lpstr>
      <vt:lpstr>malasa</vt:lpstr>
      <vt:lpstr>rajpur</vt:lpstr>
      <vt:lpstr>amraudha</vt:lpstr>
      <vt:lpstr>akbarpur</vt:lpstr>
      <vt:lpstr>sharwankeda</vt:lpstr>
      <vt:lpstr>akbarpur!Print_Area</vt:lpstr>
      <vt:lpstr>amraudha!Print_Area</vt:lpstr>
      <vt:lpstr>derapurc!Print_Area</vt:lpstr>
      <vt:lpstr>jhijak!Print_Area</vt:lpstr>
      <vt:lpstr>maitha!Print_Area</vt:lpstr>
      <vt:lpstr>malasa!Print_Area</vt:lpstr>
      <vt:lpstr>rajpur!Print_Area</vt:lpstr>
      <vt:lpstr>rasulabad!Print_Area</vt:lpstr>
      <vt:lpstr>sandalpur!Print_Area</vt:lpstr>
      <vt:lpstr>sharwankeda!Print_Area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Sudhakar</cp:lastModifiedBy>
  <cp:lastPrinted>2014-10-21T06:54:57Z</cp:lastPrinted>
  <dcterms:created xsi:type="dcterms:W3CDTF">2013-12-26T12:06:27Z</dcterms:created>
  <dcterms:modified xsi:type="dcterms:W3CDTF">2014-11-20T03:29:33Z</dcterms:modified>
</cp:coreProperties>
</file>